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33096388-21B9-4B70-8DFB-ADB332C98941}" xr6:coauthVersionLast="47" xr6:coauthVersionMax="47" xr10:uidLastSave="{00000000-0000-0000-0000-000000000000}"/>
  <bookViews>
    <workbookView xWindow="-120" yWindow="-120" windowWidth="29040" windowHeight="15840" activeTab="2" xr2:uid="{D264980E-7A1B-4F0E-AF9F-4DAAE6E370F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<sst xmlns="http://schemas.openxmlformats.org/spreadsheetml/2006/main" count="1005" uniqueCount="146">
  <si>
    <t>Project Name: REZ N4 Option 2</t>
  </si>
  <si>
    <t>Indirect Cost Selection</t>
  </si>
  <si>
    <t xml:space="preserve">Project Description: Build a 500 kV double circuit HVDC line between Broken Hill - Bannaby and converter stations at either end.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</si>
  <si>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</si>
  <si>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</si>
  <si>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</si>
  <si>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</si>
  <si>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</si>
  <si>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</si>
  <si>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</si>
  <si>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</si>
  <si>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</si>
  <si>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</si>
  <si>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</si>
  <si>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</si>
  <si>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</si>
  <si>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</si>
  <si>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N4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</si>
  <si>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</si>
  <si>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</si>
  <si>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</si>
  <si>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</si>
  <si>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</si>
  <si>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</si>
  <si>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</si>
  <si>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</si>
  <si>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</si>
  <si>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</si>
  <si>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</si>
  <si>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</si>
  <si>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</si>
  <si>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</si>
  <si>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</si>
  <si>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</si>
  <si>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 HVDC</t>
  </si>
  <si>
    <t>HVDC Converter Station</t>
  </si>
  <si>
    <t>HVDC Converter Station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</si>
  <si>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</si>
  <si>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</si>
  <si>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</si>
  <si>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</si>
  <si>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</si>
  <si>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</si>
  <si>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</si>
  <si>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</si>
  <si>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</si>
  <si>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</si>
  <si>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</si>
  <si>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</si>
  <si>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</si>
  <si>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</si>
  <si>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</si>
  <si>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</si>
  <si>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</si>
  <si>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</si>
  <si>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</si>
  <si>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</si>
  <si>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</si>
  <si>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</si>
  <si>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</si>
  <si>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Broken Hill to Bannaby HVDC.</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</si>
  <si>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</si>
  <si>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</si>
  <si>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</si>
  <si>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</si>
  <si>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</si>
  <si>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</si>
  <si>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</si>
  <si>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</si>
  <si>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</si>
  <si>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</si>
  <si>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</si>
  <si>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</si>
  <si>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</si>
  <si>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</si>
  <si>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</si>
  <si>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</si>
  <si>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</si>
  <si>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</si>
  <si>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</si>
  <si>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</si>
  <si>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</si>
  <si>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</si>
  <si>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</si>
  <si>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</si>
  <si>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</si>
  <si>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</si>
  <si>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</si>
  <si>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</si>
  <si>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Terrain</t>
  </si>
  <si>
    <t>Flat/Farmland</t>
  </si>
  <si>
    <t>Location wind loading zones</t>
  </si>
  <si>
    <t>Non-cyclone region</t>
  </si>
  <si>
    <t>Location (regional/distance factors)</t>
  </si>
  <si>
    <t>Remote</t>
  </si>
  <si>
    <t>Jurisdiction</t>
  </si>
  <si>
    <t>NSW - Central</t>
  </si>
  <si>
    <t>Proportion of environmentally sensitive areas</t>
  </si>
  <si>
    <t>50 percent</t>
  </si>
  <si>
    <t>Total Adjustment Rate %</t>
  </si>
  <si>
    <t>Adjusted Baseline</t>
  </si>
  <si>
    <t>Known Risks:</t>
  </si>
  <si>
    <t>Overhead line known risk</t>
  </si>
  <si>
    <t>Compulsory acquisition</t>
  </si>
  <si>
    <t>BAU</t>
  </si>
  <si>
    <t>Cultural heritage</t>
  </si>
  <si>
    <t>Geotechnical findings</t>
  </si>
  <si>
    <t>Macroeconomic influence</t>
  </si>
  <si>
    <t>Market activity</t>
  </si>
  <si>
    <t>Outage restrictions</t>
  </si>
  <si>
    <t>Weather delays</t>
  </si>
  <si>
    <t>Project complexity</t>
  </si>
  <si>
    <t>Highly complex</t>
  </si>
  <si>
    <t>Environmental offset risks</t>
  </si>
  <si>
    <t>High</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</si>
  <si>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</si>
  <si>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</si>
  <si>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</si>
  <si>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</si>
  <si>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</si>
  <si>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</si>
  <si>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</si>
  <si>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</si>
  <si>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</si>
  <si>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</si>
  <si>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</si>
  <si>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</si>
  <si>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</si>
  <si>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</si>
  <si>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Bannaby converter station 500 kV DC to 500 kV AC.</t>
  </si>
  <si>
    <t>Station</t>
  </si>
  <si>
    <t>HVDC converters - VSC</t>
  </si>
  <si>
    <t>2 × Asymmetrical Monopole (Bipole), 2 × 1000MW</t>
  </si>
  <si>
    <t>lot</t>
  </si>
  <si>
    <t>Property site work and building</t>
  </si>
  <si>
    <t>AIS site infrastructure 35000 m2 footprint area and applicable control building</t>
  </si>
  <si>
    <t xml:space="preserve"> N/A</t>
  </si>
  <si>
    <t>AIS Switchbay</t>
  </si>
  <si>
    <t>3CB Diameter 2CBs</t>
  </si>
  <si>
    <t>Station project attribute</t>
  </si>
  <si>
    <t># of total Bays above 31 / applicable for HVDC converter station project</t>
  </si>
  <si>
    <t>Station known risk</t>
  </si>
  <si>
    <t>Station unknown risk</t>
  </si>
  <si>
    <t>Network Element 3</t>
  </si>
  <si>
    <t>Broken Hill converter station 500 kV DC to 220 kV AC.</t>
  </si>
  <si>
    <t>NSW - Western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</si>
</sst>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BF0B-790C-466E-87B3-B95DCCD6DC0D}">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2946355812.7375031</v>
      </c>
      <c r="G20" s="35">
        <v>254096389.46808481</v>
      </c>
      <c r="H20" s="35">
        <v>984465383.08213377</v>
      </c>
      <c r="I20" s="35">
        <v>405111567.03154546</v>
      </c>
      <c r="J20" s="35">
        <v>0</v>
      </c>
      <c r="K20" s="35">
        <v>89178204.123300254</v>
      </c>
      <c r="L20" s="35">
        <v>25837912.683226805</v>
      </c>
      <c r="M20" s="35">
        <v>632689430.83501196</v>
      </c>
      <c r="N20" s="35">
        <v>260427686.88940004</v>
      </c>
      <c r="O20" s="36">
        <v>294549238.62480003</v>
      </c>
    </row>
    <row r="21" spans="4:15" x14ac:dyDescent="0.25">
      <c r="D21" s="37">
        <v>2</v>
      </c>
      <c r="E21" t="s">
        <v>35</v>
      </c>
      <c r="F21" s="34">
        <v>678738673.36657012</v>
      </c>
      <c r="G21" s="35">
        <v>339516575.6914407</v>
      </c>
      <c r="H21" s="35">
        <v>136596996.19985402</v>
      </c>
      <c r="I21" s="35">
        <v>27928976.641038004</v>
      </c>
      <c r="J21" s="35">
        <v>44043129.518080004</v>
      </c>
      <c r="K21" s="35">
        <v>47770762.897200011</v>
      </c>
      <c r="L21" s="35">
        <v>13141558.770480003</v>
      </c>
      <c r="M21" s="35">
        <v>69343088.570537329</v>
      </c>
      <c r="N21" s="35">
        <v>186974.88193999999</v>
      </c>
      <c r="O21" s="36">
        <v>210610.196</v>
      </c>
    </row>
    <row r="22" spans="4:15" ht="15.75" thickBot="1" x14ac:dyDescent="0.3">
      <c r="D22" s="38">
        <v>3</v>
      </c>
      <c r="E22" t="s">
        <v>36</v>
      </c>
      <c r="F22" s="34">
        <v>671206803.34901619</v>
      </c>
      <c r="G22" s="35">
        <v>336637480.43596131</v>
      </c>
      <c r="H22" s="35">
        <v>134008467.35328004</v>
      </c>
      <c r="I22" s="35">
        <v>27290937.390732005</v>
      </c>
      <c r="J22" s="35">
        <v>44043129.518080004</v>
      </c>
      <c r="K22" s="35">
        <v>47192539.917600013</v>
      </c>
      <c r="L22" s="35">
        <v>13024287.371760003</v>
      </c>
      <c r="M22" s="35">
        <v>68750147.24930276</v>
      </c>
      <c r="N22" s="35">
        <v>49203.916300000004</v>
      </c>
      <c r="O22" s="36">
        <v>210610.196</v>
      </c>
    </row>
    <row r="23" spans="4:15" ht="15.75" thickBot="1" x14ac:dyDescent="0.3">
      <c r="D23" s="39"/>
      <c r="E23" s="40" t="s">
        <v>37</v>
      </c>
      <c r="F23" s="41">
        <v>4296301289.4530888</v>
      </c>
      <c r="G23" s="42">
        <v>930250445.59548688</v>
      </c>
      <c r="H23" s="42">
        <v>1255070846.6352677</v>
      </c>
      <c r="I23" s="42">
        <v>460331481.06331545</v>
      </c>
      <c r="J23" s="42">
        <v>88086259.036160007</v>
      </c>
      <c r="K23" s="42">
        <v>184141506.93810028</v>
      </c>
      <c r="L23" s="42">
        <v>52003758.825466812</v>
      </c>
      <c r="M23" s="42">
        <v>770782666.65485203</v>
      </c>
      <c r="N23" s="42">
        <v>260663865.68764004</v>
      </c>
      <c r="O23" s="43">
        <v>294970459.01679999</v>
      </c>
    </row>
    <row r="24" spans="4:15" x14ac:dyDescent="0.25">
      <c r="E24" s="44" t="s">
        <v>38</v>
      </c>
      <c r="F24" s="45"/>
      <c r="G24" s="46"/>
      <c r="H24" s="46"/>
      <c r="I24" s="46"/>
      <c r="J24" s="46"/>
      <c r="K24" s="46"/>
      <c r="L24" s="46"/>
      <c r="M24" s="46"/>
      <c r="N24" s="46"/>
      <c r="O24" s="46"/>
    </row>
    <row r="25" spans="4:15" x14ac:dyDescent="0.25">
      <c r="E25" s="47" t="s">
        <v>39</v>
      </c>
      <c r="F25" s="34">
        <v>111703833.53</v>
      </c>
      <c r="G25" s="46"/>
      <c r="H25" s="46"/>
      <c r="I25" s="46"/>
      <c r="J25" s="46"/>
      <c r="K25" s="46"/>
      <c r="L25" s="46"/>
      <c r="M25" s="46"/>
      <c r="N25" s="46"/>
      <c r="O25" s="46"/>
    </row>
    <row r="26" spans="4:15" x14ac:dyDescent="0.25">
      <c r="D26" s="39"/>
      <c r="E26" s="47" t="s">
        <v>40</v>
      </c>
      <c r="F26" s="34">
        <v>44681533.409999996</v>
      </c>
      <c r="G26" s="46"/>
      <c r="H26" s="46"/>
      <c r="I26" s="46"/>
      <c r="J26" s="46"/>
      <c r="K26" s="46"/>
      <c r="L26" s="46"/>
      <c r="M26" s="46"/>
      <c r="N26" s="46"/>
      <c r="O26" s="46"/>
    </row>
    <row r="27" spans="4:15" x14ac:dyDescent="0.25">
      <c r="E27" s="47" t="s">
        <v>41</v>
      </c>
      <c r="F27" s="34">
        <v>47474129.25</v>
      </c>
      <c r="G27" s="46"/>
      <c r="H27" s="46"/>
      <c r="I27" s="46"/>
      <c r="J27" s="46"/>
      <c r="K27" s="46"/>
      <c r="L27" s="46"/>
      <c r="M27" s="46"/>
      <c r="N27" s="46"/>
      <c r="O27" s="46"/>
    </row>
    <row r="28" spans="4:15" x14ac:dyDescent="0.25">
      <c r="E28" s="47" t="s">
        <v>42</v>
      </c>
      <c r="F28" s="34">
        <v>30718554.219999999</v>
      </c>
      <c r="G28" s="46"/>
      <c r="H28" s="46"/>
      <c r="I28" s="46"/>
      <c r="J28" s="46"/>
      <c r="K28" s="46"/>
      <c r="L28" s="46"/>
      <c r="M28" s="46"/>
      <c r="N28" s="46"/>
      <c r="O28" s="46"/>
    </row>
    <row r="29" spans="4:15" x14ac:dyDescent="0.25">
      <c r="E29" s="47" t="s">
        <v>43</v>
      </c>
      <c r="F29" s="34">
        <v>27925958.379999999</v>
      </c>
      <c r="G29" s="46"/>
      <c r="H29" s="46"/>
      <c r="I29" s="46"/>
      <c r="J29" s="46"/>
      <c r="K29" s="46"/>
      <c r="L29" s="46"/>
      <c r="M29" s="46"/>
      <c r="N29" s="46"/>
      <c r="O29" s="46"/>
    </row>
    <row r="30" spans="4:15" x14ac:dyDescent="0.25">
      <c r="E30" s="47" t="s">
        <v>44</v>
      </c>
      <c r="F30" s="34">
        <v>16755575.029999999</v>
      </c>
      <c r="G30" s="46"/>
      <c r="H30" s="46"/>
      <c r="I30" s="46"/>
      <c r="J30" s="46"/>
      <c r="K30" s="46"/>
      <c r="L30" s="46"/>
      <c r="M30" s="46"/>
      <c r="N30" s="46"/>
      <c r="O30" s="46"/>
    </row>
    <row r="31" spans="4:15" ht="15.75" thickBot="1" x14ac:dyDescent="0.3">
      <c r="E31" s="48" t="s">
        <v>45</v>
      </c>
      <c r="F31" s="49">
        <v>279259583.81</v>
      </c>
      <c r="G31" s="46"/>
      <c r="H31" s="46"/>
      <c r="I31" s="46"/>
      <c r="J31" s="46"/>
      <c r="K31" s="46"/>
      <c r="L31" s="46"/>
      <c r="M31" s="46"/>
      <c r="N31" s="46"/>
      <c r="O31" s="46"/>
    </row>
    <row r="32" spans="4:15" ht="15.75" thickBot="1" x14ac:dyDescent="0.3">
      <c r="D32" s="39"/>
      <c r="E32" s="50" t="s">
        <v>46</v>
      </c>
      <c r="F32" s="51">
        <v>4575560873.2700005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D2D1-696C-4864-A110-DA118E768BA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2790525385.4800005</v>
      </c>
      <c r="F16" s="46">
        <v>619692345.34000003</v>
      </c>
      <c r="G16" s="46">
        <v>782729267.79000008</v>
      </c>
      <c r="H16" s="46">
        <v>287173248.24000001</v>
      </c>
      <c r="I16" s="46">
        <v>56177461.119999997</v>
      </c>
      <c r="J16" s="46">
        <v>116314089.47</v>
      </c>
      <c r="K16" s="46">
        <v>32855348.590000004</v>
      </c>
      <c r="L16" s="46">
        <v>607493024.40999997</v>
      </c>
      <c r="M16" s="46">
        <v>173758394.16</v>
      </c>
      <c r="N16" s="57">
        <v>114332206.36000001</v>
      </c>
    </row>
    <row r="17" spans="4:14" x14ac:dyDescent="0.25">
      <c r="D17" s="55" t="s">
        <v>52</v>
      </c>
      <c r="E17" s="56">
        <v>3006711377.3567843</v>
      </c>
      <c r="F17" s="46">
        <v>658001858.23970008</v>
      </c>
      <c r="G17" s="46">
        <v>861623110.71014404</v>
      </c>
      <c r="H17" s="46">
        <v>314749159.61845946</v>
      </c>
      <c r="I17" s="46">
        <v>62918756.454400003</v>
      </c>
      <c r="J17" s="46">
        <v>129760239.00095852</v>
      </c>
      <c r="K17" s="46">
        <v>36632885.0205075</v>
      </c>
      <c r="L17" s="46">
        <v>663712149.16661501</v>
      </c>
      <c r="M17" s="46">
        <v>164981012.78600001</v>
      </c>
      <c r="N17" s="57">
        <v>114332206.36000001</v>
      </c>
    </row>
    <row r="18" spans="4:14" x14ac:dyDescent="0.25">
      <c r="D18" s="58" t="s">
        <v>53</v>
      </c>
      <c r="E18" s="56">
        <v>366089062.47996604</v>
      </c>
      <c r="F18" s="46">
        <v>54659046.952330604</v>
      </c>
      <c r="G18" s="46">
        <v>90940166.808567837</v>
      </c>
      <c r="H18" s="46">
        <v>33839146.366090544</v>
      </c>
      <c r="I18" s="46">
        <v>5033500.5163520006</v>
      </c>
      <c r="J18" s="46">
        <v>10380819.120076682</v>
      </c>
      <c r="K18" s="46">
        <v>2930630.8016406004</v>
      </c>
      <c r="L18" s="46">
        <v>53973545.554907791</v>
      </c>
      <c r="M18" s="46">
        <v>0</v>
      </c>
      <c r="N18" s="57">
        <v>114332206.36000001</v>
      </c>
    </row>
    <row r="19" spans="4:14" ht="15.75" thickBot="1" x14ac:dyDescent="0.3">
      <c r="D19" s="58" t="s">
        <v>54</v>
      </c>
      <c r="E19" s="56">
        <v>923500849.61633825</v>
      </c>
      <c r="F19" s="46">
        <v>217589540.40345603</v>
      </c>
      <c r="G19" s="46">
        <v>302507569.11655593</v>
      </c>
      <c r="H19" s="46">
        <v>111743175.07876542</v>
      </c>
      <c r="I19" s="46">
        <v>20134002.065408003</v>
      </c>
      <c r="J19" s="46">
        <v>44000448.817065068</v>
      </c>
      <c r="K19" s="46">
        <v>12440243.003318703</v>
      </c>
      <c r="L19" s="46">
        <v>53096971.933329202</v>
      </c>
      <c r="M19" s="46">
        <v>95682852.901640013</v>
      </c>
      <c r="N19" s="57">
        <v>66306046.296800002</v>
      </c>
    </row>
    <row r="20" spans="4:14" ht="15.75" thickBot="1" x14ac:dyDescent="0.3">
      <c r="D20" s="59" t="s">
        <v>55</v>
      </c>
      <c r="E20" s="60">
        <v>4296301289.4530888</v>
      </c>
      <c r="F20" s="61">
        <v>930250445.59548664</v>
      </c>
      <c r="G20" s="62">
        <v>1255070846.6352677</v>
      </c>
      <c r="H20" s="62">
        <v>460331481.06331539</v>
      </c>
      <c r="I20" s="62">
        <v>88086259.036160007</v>
      </c>
      <c r="J20" s="62">
        <v>184141506.93810025</v>
      </c>
      <c r="K20" s="62">
        <v>52003758.825466804</v>
      </c>
      <c r="L20" s="62">
        <v>770782666.65485203</v>
      </c>
      <c r="M20" s="62">
        <v>260663865.68764001</v>
      </c>
      <c r="N20" s="63">
        <v>294970459.01680005</v>
      </c>
    </row>
    <row r="21" spans="4:14" x14ac:dyDescent="0.25">
      <c r="D21" s="64" t="s">
        <v>56</v>
      </c>
      <c r="E21" s="65"/>
      <c r="F21" s="66"/>
      <c r="G21" s="66"/>
      <c r="H21" s="66"/>
      <c r="I21" s="66"/>
      <c r="J21" s="66"/>
      <c r="K21" s="66"/>
      <c r="L21" s="66"/>
      <c r="M21" s="66"/>
      <c r="N21" s="66"/>
    </row>
    <row r="22" spans="4:14" x14ac:dyDescent="0.25">
      <c r="D22" s="67" t="s">
        <v>39</v>
      </c>
      <c r="E22" s="68">
        <v>111703833.52578034</v>
      </c>
      <c r="F22" s="46"/>
      <c r="G22" s="46"/>
      <c r="H22" s="46"/>
      <c r="I22" s="46"/>
      <c r="J22" s="46"/>
      <c r="K22" s="46"/>
      <c r="L22" s="46"/>
      <c r="M22" s="46"/>
      <c r="N22" s="46"/>
    </row>
    <row r="23" spans="4:14" x14ac:dyDescent="0.25">
      <c r="D23" s="67" t="s">
        <v>40</v>
      </c>
      <c r="E23" s="68">
        <v>44681533.410312138</v>
      </c>
      <c r="F23" s="46"/>
      <c r="G23" s="46"/>
      <c r="H23" s="46"/>
      <c r="I23" s="46"/>
      <c r="J23" s="46"/>
      <c r="K23" s="46"/>
      <c r="L23" s="46"/>
      <c r="M23" s="46"/>
      <c r="N23" s="46"/>
    </row>
    <row r="24" spans="4:14" x14ac:dyDescent="0.25">
      <c r="D24" s="67" t="s">
        <v>41</v>
      </c>
      <c r="E24" s="68">
        <v>47474129.248456642</v>
      </c>
      <c r="F24" s="46"/>
      <c r="G24" s="46"/>
      <c r="H24" s="46"/>
      <c r="I24" s="46"/>
      <c r="J24" s="46"/>
      <c r="K24" s="46"/>
      <c r="L24" s="46"/>
      <c r="M24" s="46"/>
      <c r="N24" s="46"/>
    </row>
    <row r="25" spans="4:14" x14ac:dyDescent="0.25">
      <c r="D25" s="67" t="s">
        <v>42</v>
      </c>
      <c r="E25" s="68">
        <v>30718554.219589591</v>
      </c>
      <c r="F25" s="46"/>
      <c r="G25" s="46"/>
      <c r="H25" s="46"/>
      <c r="I25" s="46"/>
      <c r="J25" s="46"/>
      <c r="K25" s="46"/>
      <c r="L25" s="46"/>
      <c r="M25" s="46"/>
      <c r="N25" s="46"/>
    </row>
    <row r="26" spans="4:14" x14ac:dyDescent="0.25">
      <c r="D26" s="67" t="s">
        <v>43</v>
      </c>
      <c r="E26" s="68">
        <v>27925958.381445084</v>
      </c>
      <c r="F26" s="46"/>
      <c r="G26" s="46"/>
      <c r="H26" s="46"/>
      <c r="I26" s="46"/>
      <c r="J26" s="46"/>
      <c r="K26" s="46"/>
      <c r="L26" s="46"/>
      <c r="M26" s="46"/>
      <c r="N26" s="46"/>
    </row>
    <row r="27" spans="4:14" x14ac:dyDescent="0.25">
      <c r="D27" s="67" t="s">
        <v>44</v>
      </c>
      <c r="E27" s="68">
        <v>16755575.028867049</v>
      </c>
      <c r="F27" s="46"/>
      <c r="G27" s="46"/>
      <c r="H27" s="46"/>
      <c r="I27" s="46"/>
      <c r="J27" s="46"/>
      <c r="K27" s="46"/>
      <c r="L27" s="46"/>
      <c r="M27" s="46"/>
      <c r="N27" s="46"/>
    </row>
    <row r="28" spans="4:14" ht="15.75" thickBot="1" x14ac:dyDescent="0.3">
      <c r="D28" s="69" t="s">
        <v>45</v>
      </c>
      <c r="E28" s="65">
        <v>279259583.8144508</v>
      </c>
      <c r="F28" s="46"/>
      <c r="G28" s="46"/>
      <c r="H28" s="46"/>
      <c r="I28" s="46"/>
      <c r="J28" s="46"/>
      <c r="K28" s="46"/>
      <c r="L28" s="46"/>
      <c r="M28" s="46"/>
      <c r="N28" s="46"/>
    </row>
    <row r="29" spans="4:14" ht="15.75" thickBot="1" x14ac:dyDescent="0.3">
      <c r="D29" s="59" t="s">
        <v>46</v>
      </c>
      <c r="E29" s="70">
        <v>4575560873.26754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6A45-F9FB-4262-8636-D105572C52A9}">
  <sheetPr codeName="Sheet25"/>
  <dimension ref="A1:U133"/>
  <sheetViews>
    <sheetView tabSelected="1" topLeftCell="C1" workbookViewId="0">
      <selection activeCell="A100" sqref="A100:B13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60" x14ac:dyDescent="0.25">
      <c r="A21" t="b">
        <v>1</v>
      </c>
      <c r="B21" t="b">
        <v>0</v>
      </c>
      <c r="D21" s="78" t="s">
        <v>70</v>
      </c>
      <c r="E21" s="73" t="s">
        <v>71</v>
      </c>
      <c r="F21" s="73" t="s">
        <v>72</v>
      </c>
      <c r="G21" s="73" t="s">
        <v>73</v>
      </c>
      <c r="H21" s="73" t="s">
        <v>74</v>
      </c>
      <c r="I21" s="79">
        <v>850</v>
      </c>
      <c r="J21" s="73" t="s">
        <v>75</v>
      </c>
      <c r="K21" s="80">
        <v>168965042.47</v>
      </c>
      <c r="L21" s="80">
        <v>614379470.88</v>
      </c>
      <c r="M21" s="80">
        <v>252819687.19</v>
      </c>
      <c r="N21" s="80">
        <v>0</v>
      </c>
      <c r="O21" s="80">
        <v>56813273.170000002</v>
      </c>
      <c r="P21" s="80">
        <v>16460708.15</v>
      </c>
      <c r="Q21" s="80">
        <v>503203276.67000002</v>
      </c>
      <c r="R21" s="80">
        <v>173502789.40000001</v>
      </c>
      <c r="S21" s="80">
        <v>114166371.56</v>
      </c>
      <c r="T21" s="80">
        <v>1900310619.4900002</v>
      </c>
      <c r="U21" s="81">
        <v>0.64496983401485153</v>
      </c>
    </row>
    <row r="22" spans="1:21" x14ac:dyDescent="0.25">
      <c r="A22" t="b">
        <v>1</v>
      </c>
      <c r="B22" t="b">
        <v>1</v>
      </c>
      <c r="D22" s="78" t="s">
        <v>76</v>
      </c>
      <c r="E22" s="73" t="s">
        <v>77</v>
      </c>
      <c r="F22" s="73" t="s">
        <v>77</v>
      </c>
      <c r="G22" s="73" t="s">
        <v>77</v>
      </c>
      <c r="H22" s="73" t="s">
        <v>77</v>
      </c>
      <c r="I22" s="79" t="s">
        <v>77</v>
      </c>
      <c r="J22" s="73" t="s">
        <v>77</v>
      </c>
      <c r="K22" s="80">
        <v>168965042.47</v>
      </c>
      <c r="L22" s="80">
        <v>614379470.88</v>
      </c>
      <c r="M22" s="80">
        <v>252819687.19</v>
      </c>
      <c r="N22" s="80">
        <v>0</v>
      </c>
      <c r="O22" s="80">
        <v>56813273.170000002</v>
      </c>
      <c r="P22" s="80">
        <v>16460708.15</v>
      </c>
      <c r="Q22" s="80">
        <v>503203276.67000002</v>
      </c>
      <c r="R22" s="80">
        <v>173502789.40000001</v>
      </c>
      <c r="S22" s="80">
        <v>114166371.56</v>
      </c>
      <c r="T22" s="80">
        <v>1900310619.4900002</v>
      </c>
      <c r="U22" s="81">
        <v>0.64496983401485153</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6</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30" x14ac:dyDescent="0.25">
      <c r="A26" t="b">
        <v>0</v>
      </c>
      <c r="B26" t="b">
        <v>0</v>
      </c>
      <c r="D26" s="78" t="s">
        <v>77</v>
      </c>
      <c r="E26" s="73" t="s">
        <v>79</v>
      </c>
      <c r="F26" s="73" t="s">
        <v>85</v>
      </c>
      <c r="G26" s="73" t="s">
        <v>86</v>
      </c>
      <c r="H26" s="73" t="s">
        <v>81</v>
      </c>
      <c r="I26" s="79" t="s">
        <v>81</v>
      </c>
      <c r="J26" s="73" t="s">
        <v>81</v>
      </c>
      <c r="K26" s="73">
        <v>0</v>
      </c>
      <c r="L26" s="73">
        <v>0</v>
      </c>
      <c r="M26" s="73">
        <v>0</v>
      </c>
      <c r="N26" s="73">
        <v>0</v>
      </c>
      <c r="O26" s="73">
        <v>0</v>
      </c>
      <c r="P26" s="73">
        <v>0</v>
      </c>
      <c r="Q26" s="73">
        <v>0</v>
      </c>
      <c r="R26" s="73">
        <v>0</v>
      </c>
      <c r="S26" s="73">
        <v>0</v>
      </c>
      <c r="T26" s="73" t="s">
        <v>77</v>
      </c>
      <c r="U26" s="81" t="s">
        <v>77</v>
      </c>
    </row>
    <row r="27" spans="1:21" ht="30" x14ac:dyDescent="0.25">
      <c r="A27" t="b">
        <v>0</v>
      </c>
      <c r="B27" t="b">
        <v>0</v>
      </c>
      <c r="D27" s="78" t="s">
        <v>77</v>
      </c>
      <c r="E27" s="73" t="s">
        <v>79</v>
      </c>
      <c r="F27" s="73" t="s">
        <v>87</v>
      </c>
      <c r="G27" s="73" t="s">
        <v>88</v>
      </c>
      <c r="H27" s="73" t="s">
        <v>81</v>
      </c>
      <c r="I27" s="79" t="s">
        <v>81</v>
      </c>
      <c r="J27" s="73" t="s">
        <v>81</v>
      </c>
      <c r="K27" s="73">
        <v>-3.0000000000000009E-2</v>
      </c>
      <c r="L27" s="73">
        <v>-4.9950000000000008E-2</v>
      </c>
      <c r="M27" s="73">
        <v>-4.9950000000000008E-2</v>
      </c>
      <c r="N27" s="73">
        <v>0</v>
      </c>
      <c r="O27" s="73">
        <v>-4.9950000000000008E-2</v>
      </c>
      <c r="P27" s="73">
        <v>-4.9950000000000008E-2</v>
      </c>
      <c r="Q27" s="73">
        <v>-6.0000000000000012E-2</v>
      </c>
      <c r="R27" s="73">
        <v>0</v>
      </c>
      <c r="S27" s="73">
        <v>0</v>
      </c>
      <c r="T27" s="73" t="s">
        <v>77</v>
      </c>
      <c r="U27" s="81" t="s">
        <v>77</v>
      </c>
    </row>
    <row r="28" spans="1:21" ht="30" x14ac:dyDescent="0.25">
      <c r="A28" t="b">
        <v>0</v>
      </c>
      <c r="B28" t="b">
        <v>0</v>
      </c>
      <c r="D28" s="78" t="s">
        <v>77</v>
      </c>
      <c r="E28" s="73" t="s">
        <v>79</v>
      </c>
      <c r="F28" s="73" t="s">
        <v>89</v>
      </c>
      <c r="G28" s="73" t="s">
        <v>90</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91</v>
      </c>
      <c r="G29" s="73" t="s">
        <v>92</v>
      </c>
      <c r="H29" s="73" t="s">
        <v>81</v>
      </c>
      <c r="I29" s="79" t="s">
        <v>81</v>
      </c>
      <c r="J29" s="73" t="s">
        <v>81</v>
      </c>
      <c r="K29" s="73">
        <v>0</v>
      </c>
      <c r="L29" s="73">
        <v>0</v>
      </c>
      <c r="M29" s="73">
        <v>0</v>
      </c>
      <c r="N29" s="73">
        <v>0</v>
      </c>
      <c r="O29" s="73">
        <v>0</v>
      </c>
      <c r="P29" s="73">
        <v>0</v>
      </c>
      <c r="Q29" s="73">
        <v>0</v>
      </c>
      <c r="R29" s="73">
        <v>0</v>
      </c>
      <c r="S29" s="73">
        <v>0</v>
      </c>
      <c r="T29" s="73" t="s">
        <v>77</v>
      </c>
      <c r="U29" s="81" t="s">
        <v>77</v>
      </c>
    </row>
    <row r="30" spans="1:21" ht="45" x14ac:dyDescent="0.25">
      <c r="A30" t="b">
        <v>0</v>
      </c>
      <c r="B30" t="b">
        <v>0</v>
      </c>
      <c r="D30" s="78" t="s">
        <v>77</v>
      </c>
      <c r="E30" s="73" t="s">
        <v>79</v>
      </c>
      <c r="F30" s="73" t="s">
        <v>93</v>
      </c>
      <c r="G30" s="73" t="s">
        <v>94</v>
      </c>
      <c r="H30" s="73" t="s">
        <v>81</v>
      </c>
      <c r="I30" s="79" t="s">
        <v>81</v>
      </c>
      <c r="J30" s="73" t="s">
        <v>81</v>
      </c>
      <c r="K30" s="73">
        <v>0.05</v>
      </c>
      <c r="L30" s="73">
        <v>7.0000000000000007E-2</v>
      </c>
      <c r="M30" s="73">
        <v>7.0000000000000007E-2</v>
      </c>
      <c r="N30" s="73">
        <v>0</v>
      </c>
      <c r="O30" s="73">
        <v>7.0000000000000007E-2</v>
      </c>
      <c r="P30" s="73">
        <v>7.0000000000000007E-2</v>
      </c>
      <c r="Q30" s="73">
        <v>7.0000000000000007E-2</v>
      </c>
      <c r="R30" s="73">
        <v>0</v>
      </c>
      <c r="S30" s="73">
        <v>0</v>
      </c>
      <c r="T30" s="73" t="s">
        <v>77</v>
      </c>
      <c r="U30" s="81" t="s">
        <v>77</v>
      </c>
    </row>
    <row r="31" spans="1:21" ht="30" x14ac:dyDescent="0.25">
      <c r="A31" t="b">
        <v>0</v>
      </c>
      <c r="B31" t="b">
        <v>0</v>
      </c>
      <c r="D31" s="78" t="s">
        <v>77</v>
      </c>
      <c r="E31" s="73" t="s">
        <v>79</v>
      </c>
      <c r="F31" s="73" t="s">
        <v>95</v>
      </c>
      <c r="G31" s="73" t="s">
        <v>96</v>
      </c>
      <c r="H31" s="73" t="s">
        <v>81</v>
      </c>
      <c r="I31" s="79" t="s">
        <v>81</v>
      </c>
      <c r="J31" s="73" t="s">
        <v>81</v>
      </c>
      <c r="K31" s="73">
        <v>0</v>
      </c>
      <c r="L31" s="73">
        <v>0</v>
      </c>
      <c r="M31" s="73">
        <v>0</v>
      </c>
      <c r="N31" s="73">
        <v>0</v>
      </c>
      <c r="O31" s="73">
        <v>0</v>
      </c>
      <c r="P31" s="73">
        <v>0</v>
      </c>
      <c r="Q31" s="73">
        <v>0</v>
      </c>
      <c r="R31" s="73">
        <v>-0.05</v>
      </c>
      <c r="S31" s="73">
        <v>0</v>
      </c>
      <c r="T31" s="73" t="s">
        <v>77</v>
      </c>
      <c r="U31" s="81" t="s">
        <v>77</v>
      </c>
    </row>
    <row r="32" spans="1:21" ht="45" x14ac:dyDescent="0.25">
      <c r="A32" t="b">
        <v>0</v>
      </c>
      <c r="B32" t="b">
        <v>0</v>
      </c>
      <c r="D32" s="78" t="s">
        <v>77</v>
      </c>
      <c r="E32" s="73" t="s">
        <v>79</v>
      </c>
      <c r="F32" s="73" t="s">
        <v>97</v>
      </c>
      <c r="G32" s="73" t="s">
        <v>98</v>
      </c>
      <c r="H32" s="73" t="s">
        <v>81</v>
      </c>
      <c r="I32" s="79" t="s">
        <v>81</v>
      </c>
      <c r="J32" s="73" t="s">
        <v>81</v>
      </c>
      <c r="K32" s="73">
        <v>0</v>
      </c>
      <c r="L32" s="73">
        <v>0</v>
      </c>
      <c r="M32" s="73">
        <v>0</v>
      </c>
      <c r="N32" s="73">
        <v>0</v>
      </c>
      <c r="O32" s="73">
        <v>0</v>
      </c>
      <c r="P32" s="73">
        <v>0</v>
      </c>
      <c r="Q32" s="73">
        <v>2.5000000000000001E-3</v>
      </c>
      <c r="R32" s="73">
        <v>0</v>
      </c>
      <c r="S32" s="73">
        <v>0</v>
      </c>
      <c r="T32" s="73" t="s">
        <v>77</v>
      </c>
      <c r="U32" s="81" t="s">
        <v>77</v>
      </c>
    </row>
    <row r="33" spans="1:21" x14ac:dyDescent="0.25">
      <c r="A33" t="b">
        <v>0</v>
      </c>
      <c r="B33" t="b">
        <v>0</v>
      </c>
      <c r="D33" s="78" t="s">
        <v>99</v>
      </c>
      <c r="E33" s="73" t="s">
        <v>77</v>
      </c>
      <c r="F33" s="73" t="s">
        <v>77</v>
      </c>
      <c r="G33" s="73" t="s">
        <v>77</v>
      </c>
      <c r="H33" s="73" t="s">
        <v>77</v>
      </c>
      <c r="I33" s="79" t="s">
        <v>77</v>
      </c>
      <c r="J33" s="73" t="s">
        <v>77</v>
      </c>
      <c r="K33" s="73">
        <v>3.9999999999999994E-2</v>
      </c>
      <c r="L33" s="73">
        <v>9.0050000000000005E-2</v>
      </c>
      <c r="M33" s="73">
        <v>9.0050000000000005E-2</v>
      </c>
      <c r="N33" s="73">
        <v>0</v>
      </c>
      <c r="O33" s="73">
        <v>9.0050000000000005E-2</v>
      </c>
      <c r="P33" s="73">
        <v>9.0050000000000005E-2</v>
      </c>
      <c r="Q33" s="73">
        <v>8.2500000000000004E-2</v>
      </c>
      <c r="R33" s="73">
        <v>-0.05</v>
      </c>
      <c r="S33" s="73">
        <v>0</v>
      </c>
      <c r="T33" s="73" t="s">
        <v>77</v>
      </c>
      <c r="U33" s="81" t="s">
        <v>77</v>
      </c>
    </row>
    <row r="34" spans="1:21" x14ac:dyDescent="0.25">
      <c r="A34" t="b">
        <v>1</v>
      </c>
      <c r="B34" t="b">
        <v>1</v>
      </c>
      <c r="D34" s="78" t="s">
        <v>100</v>
      </c>
      <c r="E34" s="73" t="s">
        <v>77</v>
      </c>
      <c r="F34" s="73" t="s">
        <v>77</v>
      </c>
      <c r="G34" s="73" t="s">
        <v>77</v>
      </c>
      <c r="H34" s="73" t="s">
        <v>77</v>
      </c>
      <c r="I34" s="79" t="s">
        <v>77</v>
      </c>
      <c r="J34" s="73" t="s">
        <v>77</v>
      </c>
      <c r="K34" s="73">
        <v>175723644.1688</v>
      </c>
      <c r="L34" s="73">
        <v>669704342.23274398</v>
      </c>
      <c r="M34" s="73">
        <v>275586100.02145946</v>
      </c>
      <c r="N34" s="73">
        <v>0</v>
      </c>
      <c r="O34" s="73">
        <v>61929308.4189585</v>
      </c>
      <c r="P34" s="73">
        <v>17942994.918907501</v>
      </c>
      <c r="Q34" s="73">
        <v>544717546.99527502</v>
      </c>
      <c r="R34" s="73">
        <v>164827649.93000001</v>
      </c>
      <c r="S34" s="73">
        <v>114166371.56</v>
      </c>
      <c r="T34" s="73">
        <v>2024597958.2461443</v>
      </c>
      <c r="U34" s="81">
        <v>0.68715324520328736</v>
      </c>
    </row>
    <row r="35" spans="1:21" ht="30" x14ac:dyDescent="0.25">
      <c r="A35" t="b">
        <v>0</v>
      </c>
      <c r="B35" t="b">
        <v>0</v>
      </c>
      <c r="D35" s="78" t="s">
        <v>101</v>
      </c>
      <c r="E35" s="73" t="s">
        <v>102</v>
      </c>
      <c r="F35" s="73" t="s">
        <v>103</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105</v>
      </c>
      <c r="G36" s="73" t="s">
        <v>104</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102</v>
      </c>
      <c r="F37" s="73" t="s">
        <v>106</v>
      </c>
      <c r="G37" s="73" t="s">
        <v>104</v>
      </c>
      <c r="H37" s="73" t="s">
        <v>77</v>
      </c>
      <c r="I37" s="79" t="s">
        <v>77</v>
      </c>
      <c r="J37" s="73" t="s">
        <v>77</v>
      </c>
      <c r="K37" s="73">
        <v>0</v>
      </c>
      <c r="L37" s="73">
        <v>0</v>
      </c>
      <c r="M37" s="73">
        <v>0</v>
      </c>
      <c r="N37" s="73">
        <v>0</v>
      </c>
      <c r="O37" s="73">
        <v>0</v>
      </c>
      <c r="P37" s="73">
        <v>0</v>
      </c>
      <c r="Q37" s="73">
        <v>0</v>
      </c>
      <c r="R37" s="73">
        <v>0</v>
      </c>
      <c r="S37" s="73">
        <v>0</v>
      </c>
      <c r="T37" s="73" t="s">
        <v>77</v>
      </c>
      <c r="U37" s="81" t="s">
        <v>77</v>
      </c>
    </row>
    <row r="38" spans="1:21" ht="30" x14ac:dyDescent="0.25">
      <c r="A38" t="b">
        <v>0</v>
      </c>
      <c r="B38" t="b">
        <v>0</v>
      </c>
      <c r="D38" s="78" t="s">
        <v>77</v>
      </c>
      <c r="E38" s="73" t="s">
        <v>102</v>
      </c>
      <c r="F38" s="73" t="s">
        <v>107</v>
      </c>
      <c r="G38" s="73" t="s">
        <v>104</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x14ac:dyDescent="0.25">
      <c r="A39" t="b">
        <v>0</v>
      </c>
      <c r="B39" t="b">
        <v>0</v>
      </c>
      <c r="D39" s="78" t="s">
        <v>77</v>
      </c>
      <c r="E39" s="73" t="s">
        <v>102</v>
      </c>
      <c r="F39" s="73" t="s">
        <v>108</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102</v>
      </c>
      <c r="F40" s="73" t="s">
        <v>109</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110</v>
      </c>
      <c r="G41" s="73" t="s">
        <v>104</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102</v>
      </c>
      <c r="F42" s="73" t="s">
        <v>111</v>
      </c>
      <c r="G42" s="73" t="s">
        <v>112</v>
      </c>
      <c r="H42" s="73" t="s">
        <v>77</v>
      </c>
      <c r="I42" s="79" t="s">
        <v>77</v>
      </c>
      <c r="J42" s="73" t="s">
        <v>77</v>
      </c>
      <c r="K42" s="73">
        <v>0.08</v>
      </c>
      <c r="L42" s="73">
        <v>0.08</v>
      </c>
      <c r="M42" s="73">
        <v>0.08</v>
      </c>
      <c r="N42" s="73">
        <v>0</v>
      </c>
      <c r="O42" s="73">
        <v>0.08</v>
      </c>
      <c r="P42" s="73">
        <v>0.08</v>
      </c>
      <c r="Q42" s="73">
        <v>0.08</v>
      </c>
      <c r="R42" s="73">
        <v>0</v>
      </c>
      <c r="S42" s="73">
        <v>0</v>
      </c>
      <c r="T42" s="73" t="s">
        <v>77</v>
      </c>
      <c r="U42" s="81" t="s">
        <v>77</v>
      </c>
    </row>
    <row r="43" spans="1:21" ht="30" x14ac:dyDescent="0.25">
      <c r="A43" t="b">
        <v>0</v>
      </c>
      <c r="B43" t="b">
        <v>0</v>
      </c>
      <c r="D43" s="78" t="s">
        <v>77</v>
      </c>
      <c r="E43" s="73" t="s">
        <v>102</v>
      </c>
      <c r="F43" s="73" t="s">
        <v>113</v>
      </c>
      <c r="G43" s="73" t="s">
        <v>114</v>
      </c>
      <c r="H43" s="73" t="s">
        <v>77</v>
      </c>
      <c r="I43" s="79" t="s">
        <v>77</v>
      </c>
      <c r="J43" s="73" t="s">
        <v>77</v>
      </c>
      <c r="K43" s="73">
        <v>0</v>
      </c>
      <c r="L43" s="73">
        <v>0</v>
      </c>
      <c r="M43" s="73">
        <v>0</v>
      </c>
      <c r="N43" s="73">
        <v>0</v>
      </c>
      <c r="O43" s="73">
        <v>0</v>
      </c>
      <c r="P43" s="73">
        <v>0</v>
      </c>
      <c r="Q43" s="73">
        <v>0</v>
      </c>
      <c r="R43" s="73">
        <v>0</v>
      </c>
      <c r="S43" s="73">
        <v>1</v>
      </c>
      <c r="T43" s="73" t="s">
        <v>77</v>
      </c>
      <c r="U43" s="81" t="s">
        <v>77</v>
      </c>
    </row>
    <row r="44" spans="1:21" x14ac:dyDescent="0.25">
      <c r="A44" t="b">
        <v>0</v>
      </c>
      <c r="B44" t="b">
        <v>0</v>
      </c>
      <c r="D44" s="78" t="s">
        <v>115</v>
      </c>
      <c r="E44" s="73" t="s">
        <v>77</v>
      </c>
      <c r="F44" s="73" t="s">
        <v>77</v>
      </c>
      <c r="G44" s="73" t="s">
        <v>77</v>
      </c>
      <c r="H44" s="73" t="s">
        <v>77</v>
      </c>
      <c r="I44" s="79" t="s">
        <v>77</v>
      </c>
      <c r="J44" s="73" t="s">
        <v>77</v>
      </c>
      <c r="K44" s="73">
        <v>8.6000000000000007E-2</v>
      </c>
      <c r="L44" s="73">
        <v>0.11</v>
      </c>
      <c r="M44" s="73">
        <v>0.11</v>
      </c>
      <c r="N44" s="73">
        <v>0</v>
      </c>
      <c r="O44" s="73">
        <v>0.08</v>
      </c>
      <c r="P44" s="73">
        <v>0.08</v>
      </c>
      <c r="Q44" s="73">
        <v>8.1500000000000003E-2</v>
      </c>
      <c r="R44" s="73">
        <v>0</v>
      </c>
      <c r="S44" s="73">
        <v>1</v>
      </c>
      <c r="T44" s="73" t="s">
        <v>77</v>
      </c>
      <c r="U44" s="81" t="s">
        <v>77</v>
      </c>
    </row>
    <row r="45" spans="1:21" x14ac:dyDescent="0.25">
      <c r="A45" t="b">
        <v>1</v>
      </c>
      <c r="B45" t="b">
        <v>1</v>
      </c>
      <c r="D45" s="78" t="s">
        <v>116</v>
      </c>
      <c r="E45" s="73" t="s">
        <v>77</v>
      </c>
      <c r="F45" s="73" t="s">
        <v>77</v>
      </c>
      <c r="G45" s="73" t="s">
        <v>77</v>
      </c>
      <c r="H45" s="73" t="s">
        <v>77</v>
      </c>
      <c r="I45" s="79" t="s">
        <v>77</v>
      </c>
      <c r="J45" s="73" t="s">
        <v>77</v>
      </c>
      <c r="K45" s="73">
        <v>15112233.3985168</v>
      </c>
      <c r="L45" s="73">
        <v>73667477.645601839</v>
      </c>
      <c r="M45" s="73">
        <v>30314471.002360541</v>
      </c>
      <c r="N45" s="73">
        <v>0</v>
      </c>
      <c r="O45" s="73">
        <v>4954344.6735166805</v>
      </c>
      <c r="P45" s="73">
        <v>1435439.5935126001</v>
      </c>
      <c r="Q45" s="73">
        <v>44394480.080114916</v>
      </c>
      <c r="R45" s="73">
        <v>0</v>
      </c>
      <c r="S45" s="73">
        <v>114166371.56</v>
      </c>
      <c r="T45" s="73">
        <v>284044817.95362335</v>
      </c>
      <c r="U45" s="81">
        <v>9.6405470352785766E-2</v>
      </c>
    </row>
    <row r="46" spans="1:21" x14ac:dyDescent="0.25">
      <c r="A46" t="b">
        <v>1</v>
      </c>
      <c r="B46" t="b">
        <v>1</v>
      </c>
      <c r="D46" s="78" t="s">
        <v>117</v>
      </c>
      <c r="E46" s="73" t="s">
        <v>77</v>
      </c>
      <c r="F46" s="73" t="s">
        <v>77</v>
      </c>
      <c r="G46" s="73" t="s">
        <v>77</v>
      </c>
      <c r="H46" s="73" t="s">
        <v>77</v>
      </c>
      <c r="I46" s="79" t="s">
        <v>77</v>
      </c>
      <c r="J46" s="73" t="s">
        <v>77</v>
      </c>
      <c r="K46" s="73">
        <v>190835877.5673168</v>
      </c>
      <c r="L46" s="73">
        <v>743371819.87834585</v>
      </c>
      <c r="M46" s="73">
        <v>305900571.02382004</v>
      </c>
      <c r="N46" s="73">
        <v>0</v>
      </c>
      <c r="O46" s="73">
        <v>66883653.092475183</v>
      </c>
      <c r="P46" s="73">
        <v>19378434.512420103</v>
      </c>
      <c r="Q46" s="73">
        <v>589112027.07538986</v>
      </c>
      <c r="R46" s="73">
        <v>164827649.93000001</v>
      </c>
      <c r="S46" s="73">
        <v>228332743.12</v>
      </c>
      <c r="T46" s="73">
        <v>2308642776.1997681</v>
      </c>
      <c r="U46" s="81">
        <v>0.78355871555607326</v>
      </c>
    </row>
    <row r="47" spans="1:21" ht="30" x14ac:dyDescent="0.25">
      <c r="A47" t="b">
        <v>0</v>
      </c>
      <c r="B47" t="b">
        <v>0</v>
      </c>
      <c r="D47" s="78" t="s">
        <v>118</v>
      </c>
      <c r="E47" s="73" t="s">
        <v>119</v>
      </c>
      <c r="F47" s="73" t="s">
        <v>120</v>
      </c>
      <c r="G47" s="73" t="s">
        <v>121</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119</v>
      </c>
      <c r="F48" s="73" t="s">
        <v>122</v>
      </c>
      <c r="G48" s="73" t="s">
        <v>121</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119</v>
      </c>
      <c r="F49" s="73" t="s">
        <v>123</v>
      </c>
      <c r="G49" s="73" t="s">
        <v>121</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119</v>
      </c>
      <c r="F50" s="73" t="s">
        <v>124</v>
      </c>
      <c r="G50" s="73" t="s">
        <v>121</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125</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126</v>
      </c>
      <c r="E52" s="73" t="s">
        <v>77</v>
      </c>
      <c r="F52" s="73" t="s">
        <v>77</v>
      </c>
      <c r="G52" s="73" t="s">
        <v>77</v>
      </c>
      <c r="H52" s="73" t="s">
        <v>77</v>
      </c>
      <c r="I52" s="79" t="s">
        <v>77</v>
      </c>
      <c r="J52" s="73" t="s">
        <v>77</v>
      </c>
      <c r="K52" s="73">
        <v>63260511.900768004</v>
      </c>
      <c r="L52" s="73">
        <v>241093563.20378786</v>
      </c>
      <c r="M52" s="73">
        <v>99210996.007725418</v>
      </c>
      <c r="N52" s="73">
        <v>0</v>
      </c>
      <c r="O52" s="73">
        <v>22294551.030825064</v>
      </c>
      <c r="P52" s="73">
        <v>6459478.1708067013</v>
      </c>
      <c r="Q52" s="73">
        <v>43577403.759622</v>
      </c>
      <c r="R52" s="73">
        <v>95600036.959400013</v>
      </c>
      <c r="S52" s="73">
        <v>66216495.504800007</v>
      </c>
      <c r="T52" s="73">
        <v>637713036.53773499</v>
      </c>
      <c r="U52" s="81">
        <v>0.2164412844439268</v>
      </c>
    </row>
    <row r="53" spans="1:21" x14ac:dyDescent="0.25">
      <c r="A53" t="b">
        <v>1</v>
      </c>
      <c r="B53" t="b">
        <v>1</v>
      </c>
      <c r="D53" s="78" t="s">
        <v>127</v>
      </c>
      <c r="E53" s="73" t="s">
        <v>77</v>
      </c>
      <c r="F53" s="73" t="s">
        <v>77</v>
      </c>
      <c r="G53" s="73" t="s">
        <v>77</v>
      </c>
      <c r="H53" s="73" t="s">
        <v>77</v>
      </c>
      <c r="I53" s="79" t="s">
        <v>77</v>
      </c>
      <c r="J53" s="73" t="s">
        <v>77</v>
      </c>
      <c r="K53" s="73">
        <v>254096389.46808481</v>
      </c>
      <c r="L53" s="73">
        <v>984465383.08213377</v>
      </c>
      <c r="M53" s="73">
        <v>405111567.03154546</v>
      </c>
      <c r="N53" s="73">
        <v>0</v>
      </c>
      <c r="O53" s="73">
        <v>89178204.123300254</v>
      </c>
      <c r="P53" s="73">
        <v>25837912.683226805</v>
      </c>
      <c r="Q53" s="73">
        <v>632689430.83501196</v>
      </c>
      <c r="R53" s="73">
        <v>260427686.88940004</v>
      </c>
      <c r="S53" s="73">
        <v>294549238.62480003</v>
      </c>
      <c r="T53" s="73">
        <v>2946355812.7375031</v>
      </c>
      <c r="U53" s="81">
        <v>1</v>
      </c>
    </row>
    <row r="57" spans="1:21" ht="18.75" x14ac:dyDescent="0.3">
      <c r="D57" s="71" t="s">
        <v>128</v>
      </c>
    </row>
    <row r="58" spans="1:21" x14ac:dyDescent="0.25">
      <c r="D58" s="72" t="s">
        <v>35</v>
      </c>
      <c r="E58" s="2" t="s">
        <v>129</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45" x14ac:dyDescent="0.25">
      <c r="A61" t="b">
        <v>1</v>
      </c>
      <c r="B61" t="b">
        <v>0</v>
      </c>
      <c r="D61" s="78" t="s">
        <v>70</v>
      </c>
      <c r="E61" s="73" t="s">
        <v>130</v>
      </c>
      <c r="F61" s="73" t="s">
        <v>131</v>
      </c>
      <c r="G61" s="73" t="s">
        <v>132</v>
      </c>
      <c r="H61" s="73" t="s">
        <v>74</v>
      </c>
      <c r="I61" s="79">
        <v>1</v>
      </c>
      <c r="J61" s="73" t="s">
        <v>133</v>
      </c>
      <c r="K61" s="80">
        <v>221342168.96000001</v>
      </c>
      <c r="L61" s="80">
        <v>59435584.840000004</v>
      </c>
      <c r="M61" s="80">
        <v>14858896.210000001</v>
      </c>
      <c r="N61" s="80">
        <v>24343829.329999998</v>
      </c>
      <c r="O61" s="80">
        <v>28491501.699999999</v>
      </c>
      <c r="P61" s="80">
        <v>7429448.1100000003</v>
      </c>
      <c r="Q61" s="80">
        <v>48842574.340000004</v>
      </c>
      <c r="R61" s="80">
        <v>0</v>
      </c>
      <c r="S61" s="80">
        <v>0</v>
      </c>
      <c r="T61" s="80">
        <v>404744003.49000001</v>
      </c>
      <c r="U61" s="81">
        <v>0.5963178751587177</v>
      </c>
    </row>
    <row r="62" spans="1:21" ht="75" x14ac:dyDescent="0.25">
      <c r="A62" t="b">
        <v>1</v>
      </c>
      <c r="B62" t="b">
        <v>0</v>
      </c>
      <c r="D62" s="78" t="s">
        <v>77</v>
      </c>
      <c r="E62" s="73" t="s">
        <v>130</v>
      </c>
      <c r="F62" s="73" t="s">
        <v>134</v>
      </c>
      <c r="G62" s="73" t="s">
        <v>135</v>
      </c>
      <c r="H62" s="73" t="s">
        <v>136</v>
      </c>
      <c r="I62" s="79">
        <v>1</v>
      </c>
      <c r="J62" s="73" t="s">
        <v>133</v>
      </c>
      <c r="K62" s="80">
        <v>737801.65</v>
      </c>
      <c r="L62" s="80">
        <v>22424016.600000001</v>
      </c>
      <c r="M62" s="80">
        <v>1601715.47</v>
      </c>
      <c r="N62" s="80">
        <v>3298924.29</v>
      </c>
      <c r="O62" s="80">
        <v>631798.53</v>
      </c>
      <c r="P62" s="80">
        <v>640686.18999999994</v>
      </c>
      <c r="Q62" s="80">
        <v>2527194.14</v>
      </c>
      <c r="R62" s="80">
        <v>127802.38</v>
      </c>
      <c r="S62" s="80">
        <v>82917.399999999994</v>
      </c>
      <c r="T62" s="80">
        <v>32072856.649999999</v>
      </c>
      <c r="U62" s="81">
        <v>4.7253616021196182E-2</v>
      </c>
    </row>
    <row r="63" spans="1:21" x14ac:dyDescent="0.25">
      <c r="A63" t="b">
        <v>1</v>
      </c>
      <c r="B63" t="b">
        <v>0</v>
      </c>
      <c r="D63" s="78" t="s">
        <v>77</v>
      </c>
      <c r="E63" s="73" t="s">
        <v>130</v>
      </c>
      <c r="F63" s="73" t="s">
        <v>137</v>
      </c>
      <c r="G63" s="73" t="s">
        <v>138</v>
      </c>
      <c r="H63" s="73">
        <v>500</v>
      </c>
      <c r="I63" s="79">
        <v>2</v>
      </c>
      <c r="J63" s="73" t="s">
        <v>133</v>
      </c>
      <c r="K63" s="73">
        <v>4243289.68</v>
      </c>
      <c r="L63" s="73">
        <v>3120488.27</v>
      </c>
      <c r="M63" s="73">
        <v>914638.19</v>
      </c>
      <c r="N63" s="73">
        <v>445976.94</v>
      </c>
      <c r="O63" s="73">
        <v>808255.47</v>
      </c>
      <c r="P63" s="73">
        <v>163925.07999999999</v>
      </c>
      <c r="Q63" s="73">
        <v>999003.76</v>
      </c>
      <c r="R63" s="73">
        <v>0</v>
      </c>
      <c r="S63" s="73">
        <v>0</v>
      </c>
      <c r="T63" s="73">
        <v>10695577.389999999</v>
      </c>
      <c r="U63" s="81">
        <v>1.5758019705801526E-2</v>
      </c>
    </row>
    <row r="64" spans="1:21" x14ac:dyDescent="0.25">
      <c r="A64" t="b">
        <v>1</v>
      </c>
      <c r="B64" t="b">
        <v>1</v>
      </c>
      <c r="D64" s="78" t="s">
        <v>76</v>
      </c>
      <c r="E64" s="73" t="s">
        <v>77</v>
      </c>
      <c r="F64" s="73" t="s">
        <v>77</v>
      </c>
      <c r="G64" s="73" t="s">
        <v>77</v>
      </c>
      <c r="H64" s="73" t="s">
        <v>77</v>
      </c>
      <c r="I64" s="79" t="s">
        <v>77</v>
      </c>
      <c r="J64" s="73" t="s">
        <v>77</v>
      </c>
      <c r="K64" s="73">
        <v>226323260.29000002</v>
      </c>
      <c r="L64" s="73">
        <v>84980089.709999993</v>
      </c>
      <c r="M64" s="73">
        <v>17375249.870000001</v>
      </c>
      <c r="N64" s="73">
        <v>28088730.559999999</v>
      </c>
      <c r="O64" s="73">
        <v>29931555.699999999</v>
      </c>
      <c r="P64" s="73">
        <v>8234059.3800000008</v>
      </c>
      <c r="Q64" s="73">
        <v>52368772.240000002</v>
      </c>
      <c r="R64" s="73">
        <v>127802.38</v>
      </c>
      <c r="S64" s="73">
        <v>82917.399999999994</v>
      </c>
      <c r="T64" s="73">
        <v>447512437.52999997</v>
      </c>
      <c r="U64" s="81">
        <v>0.65932951088571534</v>
      </c>
    </row>
    <row r="65" spans="1:21" ht="30" x14ac:dyDescent="0.25">
      <c r="A65" t="b">
        <v>0</v>
      </c>
      <c r="B65" t="b">
        <v>0</v>
      </c>
      <c r="D65" s="78" t="s">
        <v>78</v>
      </c>
      <c r="E65" s="73" t="s">
        <v>139</v>
      </c>
      <c r="F65" s="73" t="s">
        <v>80</v>
      </c>
      <c r="G65" s="73" t="s">
        <v>11</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25">
      <c r="A66" t="b">
        <v>0</v>
      </c>
      <c r="B66" t="b">
        <v>0</v>
      </c>
      <c r="D66" s="78" t="s">
        <v>77</v>
      </c>
      <c r="E66" s="73" t="s">
        <v>139</v>
      </c>
      <c r="F66" s="73" t="s">
        <v>82</v>
      </c>
      <c r="G66" s="73" t="s">
        <v>83</v>
      </c>
      <c r="H66" s="73" t="s">
        <v>81</v>
      </c>
      <c r="I66" s="79" t="s">
        <v>81</v>
      </c>
      <c r="J66" s="73" t="s">
        <v>81</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77</v>
      </c>
      <c r="U66" s="81" t="s">
        <v>77</v>
      </c>
    </row>
    <row r="67" spans="1:21" x14ac:dyDescent="0.25">
      <c r="A67" t="b">
        <v>0</v>
      </c>
      <c r="B67" t="b">
        <v>0</v>
      </c>
      <c r="D67" s="78" t="s">
        <v>77</v>
      </c>
      <c r="E67" s="73" t="s">
        <v>139</v>
      </c>
      <c r="F67" s="73" t="s">
        <v>85</v>
      </c>
      <c r="G67" s="73" t="s">
        <v>86</v>
      </c>
      <c r="H67" s="73" t="s">
        <v>81</v>
      </c>
      <c r="I67" s="79" t="s">
        <v>81</v>
      </c>
      <c r="J67" s="73" t="s">
        <v>81</v>
      </c>
      <c r="K67" s="73">
        <v>0</v>
      </c>
      <c r="L67" s="73">
        <v>0</v>
      </c>
      <c r="M67" s="73">
        <v>0</v>
      </c>
      <c r="N67" s="73">
        <v>0</v>
      </c>
      <c r="O67" s="73">
        <v>0</v>
      </c>
      <c r="P67" s="73">
        <v>0</v>
      </c>
      <c r="Q67" s="73">
        <v>0</v>
      </c>
      <c r="R67" s="73">
        <v>0</v>
      </c>
      <c r="S67" s="73">
        <v>0</v>
      </c>
      <c r="T67" s="73" t="s">
        <v>77</v>
      </c>
      <c r="U67" s="81" t="s">
        <v>77</v>
      </c>
    </row>
    <row r="68" spans="1:21" ht="45" x14ac:dyDescent="0.25">
      <c r="A68" t="b">
        <v>0</v>
      </c>
      <c r="B68" t="b">
        <v>0</v>
      </c>
      <c r="D68" s="78" t="s">
        <v>77</v>
      </c>
      <c r="E68" s="73" t="s">
        <v>139</v>
      </c>
      <c r="F68" s="73" t="s">
        <v>93</v>
      </c>
      <c r="G68" s="73" t="s">
        <v>94</v>
      </c>
      <c r="H68" s="73" t="s">
        <v>81</v>
      </c>
      <c r="I68" s="79" t="s">
        <v>81</v>
      </c>
      <c r="J68" s="73" t="s">
        <v>81</v>
      </c>
      <c r="K68" s="73">
        <v>0.05</v>
      </c>
      <c r="L68" s="73">
        <v>7.0000000000000007E-2</v>
      </c>
      <c r="M68" s="73">
        <v>7.0000000000000007E-2</v>
      </c>
      <c r="N68" s="73">
        <v>0.05</v>
      </c>
      <c r="O68" s="73">
        <v>7.0000000000000007E-2</v>
      </c>
      <c r="P68" s="73">
        <v>7.0000000000000007E-2</v>
      </c>
      <c r="Q68" s="73">
        <v>7.0000000000000007E-2</v>
      </c>
      <c r="R68" s="73">
        <v>0</v>
      </c>
      <c r="S68" s="73">
        <v>0</v>
      </c>
      <c r="T68" s="73" t="s">
        <v>77</v>
      </c>
      <c r="U68" s="81" t="s">
        <v>77</v>
      </c>
    </row>
    <row r="69" spans="1:21" ht="60" x14ac:dyDescent="0.25">
      <c r="A69" t="b">
        <v>0</v>
      </c>
      <c r="B69" t="b">
        <v>0</v>
      </c>
      <c r="D69" s="78" t="s">
        <v>77</v>
      </c>
      <c r="E69" s="73" t="s">
        <v>139</v>
      </c>
      <c r="F69" s="73" t="s">
        <v>87</v>
      </c>
      <c r="G69" s="73" t="s">
        <v>140</v>
      </c>
      <c r="H69" s="73" t="s">
        <v>81</v>
      </c>
      <c r="I69" s="79" t="s">
        <v>81</v>
      </c>
      <c r="J69" s="73" t="s">
        <v>81</v>
      </c>
      <c r="K69" s="73">
        <v>0</v>
      </c>
      <c r="L69" s="73">
        <v>0</v>
      </c>
      <c r="M69" s="73">
        <v>0</v>
      </c>
      <c r="N69" s="73">
        <v>0</v>
      </c>
      <c r="O69" s="73">
        <v>0</v>
      </c>
      <c r="P69" s="73">
        <v>0</v>
      </c>
      <c r="Q69" s="73">
        <v>0</v>
      </c>
      <c r="R69" s="73">
        <v>0</v>
      </c>
      <c r="S69" s="73">
        <v>0</v>
      </c>
      <c r="T69" s="73" t="s">
        <v>77</v>
      </c>
      <c r="U69" s="81" t="s">
        <v>77</v>
      </c>
    </row>
    <row r="70" spans="1:21" x14ac:dyDescent="0.25">
      <c r="A70" t="b">
        <v>0</v>
      </c>
      <c r="B70" t="b">
        <v>0</v>
      </c>
      <c r="D70" s="78" t="s">
        <v>77</v>
      </c>
      <c r="E70" s="73" t="s">
        <v>139</v>
      </c>
      <c r="F70" s="73" t="s">
        <v>95</v>
      </c>
      <c r="G70" s="73" t="s">
        <v>96</v>
      </c>
      <c r="H70" s="73" t="s">
        <v>81</v>
      </c>
      <c r="I70" s="79" t="s">
        <v>81</v>
      </c>
      <c r="J70" s="73" t="s">
        <v>81</v>
      </c>
      <c r="K70" s="73">
        <v>0</v>
      </c>
      <c r="L70" s="73">
        <v>0</v>
      </c>
      <c r="M70" s="73">
        <v>0</v>
      </c>
      <c r="N70" s="73">
        <v>0</v>
      </c>
      <c r="O70" s="73">
        <v>0</v>
      </c>
      <c r="P70" s="73">
        <v>0</v>
      </c>
      <c r="Q70" s="73">
        <v>0</v>
      </c>
      <c r="R70" s="73">
        <v>-0.05</v>
      </c>
      <c r="S70" s="73">
        <v>0</v>
      </c>
      <c r="T70" s="73" t="s">
        <v>77</v>
      </c>
      <c r="U70" s="81" t="s">
        <v>77</v>
      </c>
    </row>
    <row r="71" spans="1:21" ht="45" x14ac:dyDescent="0.25">
      <c r="A71" t="b">
        <v>0</v>
      </c>
      <c r="B71" t="b">
        <v>0</v>
      </c>
      <c r="D71" s="78" t="s">
        <v>77</v>
      </c>
      <c r="E71" s="73" t="s">
        <v>139</v>
      </c>
      <c r="F71" s="73" t="s">
        <v>97</v>
      </c>
      <c r="G71" s="73" t="s">
        <v>98</v>
      </c>
      <c r="H71" s="73" t="s">
        <v>81</v>
      </c>
      <c r="I71" s="79" t="s">
        <v>81</v>
      </c>
      <c r="J71" s="73" t="s">
        <v>81</v>
      </c>
      <c r="K71" s="73">
        <v>0</v>
      </c>
      <c r="L71" s="73">
        <v>0</v>
      </c>
      <c r="M71" s="73">
        <v>0</v>
      </c>
      <c r="N71" s="73">
        <v>0</v>
      </c>
      <c r="O71" s="73">
        <v>0</v>
      </c>
      <c r="P71" s="73">
        <v>0</v>
      </c>
      <c r="Q71" s="73">
        <v>1E-3</v>
      </c>
      <c r="R71" s="73">
        <v>0</v>
      </c>
      <c r="S71" s="73">
        <v>0</v>
      </c>
      <c r="T71" s="73" t="s">
        <v>77</v>
      </c>
      <c r="U71" s="81" t="s">
        <v>77</v>
      </c>
    </row>
    <row r="72" spans="1:21" ht="30" x14ac:dyDescent="0.25">
      <c r="A72" t="b">
        <v>0</v>
      </c>
      <c r="B72" t="b">
        <v>0</v>
      </c>
      <c r="D72" s="78" t="s">
        <v>77</v>
      </c>
      <c r="E72" s="73" t="s">
        <v>139</v>
      </c>
      <c r="F72" s="73" t="s">
        <v>84</v>
      </c>
      <c r="G72" s="73" t="s">
        <v>6</v>
      </c>
      <c r="H72" s="73" t="s">
        <v>81</v>
      </c>
      <c r="I72" s="79" t="s">
        <v>81</v>
      </c>
      <c r="J72" s="73" t="s">
        <v>81</v>
      </c>
      <c r="K72" s="73">
        <v>0</v>
      </c>
      <c r="L72" s="73">
        <v>0</v>
      </c>
      <c r="M72" s="73">
        <v>0</v>
      </c>
      <c r="N72" s="73">
        <v>0</v>
      </c>
      <c r="O72" s="73">
        <v>0</v>
      </c>
      <c r="P72" s="73">
        <v>0</v>
      </c>
      <c r="Q72" s="73">
        <v>0</v>
      </c>
      <c r="R72" s="73">
        <v>0</v>
      </c>
      <c r="S72" s="73">
        <v>0</v>
      </c>
      <c r="T72" s="73" t="s">
        <v>77</v>
      </c>
      <c r="U72" s="81" t="s">
        <v>77</v>
      </c>
    </row>
    <row r="73" spans="1:21" x14ac:dyDescent="0.25">
      <c r="A73" t="b">
        <v>0</v>
      </c>
      <c r="B73" t="b">
        <v>0</v>
      </c>
      <c r="D73" s="78" t="s">
        <v>99</v>
      </c>
      <c r="E73" s="73" t="s">
        <v>77</v>
      </c>
      <c r="F73" s="73" t="s">
        <v>77</v>
      </c>
      <c r="G73" s="73" t="s">
        <v>77</v>
      </c>
      <c r="H73" s="73" t="s">
        <v>77</v>
      </c>
      <c r="I73" s="79" t="s">
        <v>77</v>
      </c>
      <c r="J73" s="73" t="s">
        <v>77</v>
      </c>
      <c r="K73" s="73">
        <v>7.0000000000000007E-2</v>
      </c>
      <c r="L73" s="73">
        <v>0.14000000000000001</v>
      </c>
      <c r="M73" s="73">
        <v>0.14000000000000001</v>
      </c>
      <c r="N73" s="73">
        <v>0.12000000000000001</v>
      </c>
      <c r="O73" s="73">
        <v>0.14000000000000001</v>
      </c>
      <c r="P73" s="73">
        <v>0.14000000000000001</v>
      </c>
      <c r="Q73" s="73">
        <v>0.14100000000000001</v>
      </c>
      <c r="R73" s="73">
        <v>-0.05</v>
      </c>
      <c r="S73" s="73">
        <v>0</v>
      </c>
      <c r="T73" s="73" t="s">
        <v>77</v>
      </c>
      <c r="U73" s="81" t="s">
        <v>77</v>
      </c>
    </row>
    <row r="74" spans="1:21" x14ac:dyDescent="0.25">
      <c r="A74" t="b">
        <v>1</v>
      </c>
      <c r="B74" t="b">
        <v>1</v>
      </c>
      <c r="D74" s="78" t="s">
        <v>100</v>
      </c>
      <c r="E74" s="73" t="s">
        <v>77</v>
      </c>
      <c r="F74" s="73" t="s">
        <v>77</v>
      </c>
      <c r="G74" s="73" t="s">
        <v>77</v>
      </c>
      <c r="H74" s="73" t="s">
        <v>77</v>
      </c>
      <c r="I74" s="79" t="s">
        <v>77</v>
      </c>
      <c r="J74" s="73" t="s">
        <v>77</v>
      </c>
      <c r="K74" s="73">
        <v>242165888.51030004</v>
      </c>
      <c r="L74" s="73">
        <v>96877302.269400001</v>
      </c>
      <c r="M74" s="73">
        <v>19807784.851800002</v>
      </c>
      <c r="N74" s="73">
        <v>31459378.227200001</v>
      </c>
      <c r="O74" s="73">
        <v>34121973.498000003</v>
      </c>
      <c r="P74" s="73">
        <v>9386827.6932000015</v>
      </c>
      <c r="Q74" s="73">
        <v>59752769.125840001</v>
      </c>
      <c r="R74" s="73">
        <v>121412.261</v>
      </c>
      <c r="S74" s="73">
        <v>82917.399999999994</v>
      </c>
      <c r="T74" s="73">
        <v>493776253.83674002</v>
      </c>
      <c r="U74" s="81">
        <v>0.72749096701325511</v>
      </c>
    </row>
    <row r="75" spans="1:21" ht="30" x14ac:dyDescent="0.25">
      <c r="A75" t="b">
        <v>0</v>
      </c>
      <c r="B75" t="b">
        <v>0</v>
      </c>
      <c r="D75" s="78" t="s">
        <v>101</v>
      </c>
      <c r="E75" s="73" t="s">
        <v>141</v>
      </c>
      <c r="F75" s="73" t="s">
        <v>103</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x14ac:dyDescent="0.25">
      <c r="A76" t="b">
        <v>0</v>
      </c>
      <c r="B76" t="b">
        <v>0</v>
      </c>
      <c r="D76" s="78" t="s">
        <v>77</v>
      </c>
      <c r="E76" s="73" t="s">
        <v>141</v>
      </c>
      <c r="F76" s="73" t="s">
        <v>105</v>
      </c>
      <c r="G76" s="73" t="s">
        <v>104</v>
      </c>
      <c r="H76" s="73" t="s">
        <v>77</v>
      </c>
      <c r="I76" s="79" t="s">
        <v>77</v>
      </c>
      <c r="J76" s="73" t="s">
        <v>77</v>
      </c>
      <c r="K76" s="73">
        <v>2E-3</v>
      </c>
      <c r="L76" s="73">
        <v>0.01</v>
      </c>
      <c r="M76" s="73">
        <v>0.01</v>
      </c>
      <c r="N76" s="73">
        <v>0</v>
      </c>
      <c r="O76" s="73">
        <v>0</v>
      </c>
      <c r="P76" s="73">
        <v>0</v>
      </c>
      <c r="Q76" s="73">
        <v>5.0000000000000001E-4</v>
      </c>
      <c r="R76" s="73">
        <v>0</v>
      </c>
      <c r="S76" s="73">
        <v>0</v>
      </c>
      <c r="T76" s="73" t="s">
        <v>77</v>
      </c>
      <c r="U76" s="81" t="s">
        <v>77</v>
      </c>
    </row>
    <row r="77" spans="1:21" ht="30" x14ac:dyDescent="0.25">
      <c r="A77" t="b">
        <v>0</v>
      </c>
      <c r="B77" t="b">
        <v>0</v>
      </c>
      <c r="D77" s="78" t="s">
        <v>77</v>
      </c>
      <c r="E77" s="73" t="s">
        <v>141</v>
      </c>
      <c r="F77" s="73" t="s">
        <v>106</v>
      </c>
      <c r="G77" s="73" t="s">
        <v>104</v>
      </c>
      <c r="H77" s="73" t="s">
        <v>77</v>
      </c>
      <c r="I77" s="79" t="s">
        <v>77</v>
      </c>
      <c r="J77" s="73" t="s">
        <v>77</v>
      </c>
      <c r="K77" s="73">
        <v>0</v>
      </c>
      <c r="L77" s="73">
        <v>0</v>
      </c>
      <c r="M77" s="73">
        <v>0</v>
      </c>
      <c r="N77" s="73">
        <v>0</v>
      </c>
      <c r="O77" s="73">
        <v>0</v>
      </c>
      <c r="P77" s="73">
        <v>0</v>
      </c>
      <c r="Q77" s="73">
        <v>0</v>
      </c>
      <c r="R77" s="73">
        <v>0</v>
      </c>
      <c r="S77" s="73">
        <v>0</v>
      </c>
      <c r="T77" s="73" t="s">
        <v>77</v>
      </c>
      <c r="U77" s="81" t="s">
        <v>77</v>
      </c>
    </row>
    <row r="78" spans="1:21" ht="30" x14ac:dyDescent="0.25">
      <c r="A78" t="b">
        <v>0</v>
      </c>
      <c r="B78" t="b">
        <v>0</v>
      </c>
      <c r="D78" s="78" t="s">
        <v>77</v>
      </c>
      <c r="E78" s="73" t="s">
        <v>141</v>
      </c>
      <c r="F78" s="73" t="s">
        <v>107</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x14ac:dyDescent="0.25">
      <c r="A79" t="b">
        <v>0</v>
      </c>
      <c r="B79" t="b">
        <v>0</v>
      </c>
      <c r="D79" s="78" t="s">
        <v>77</v>
      </c>
      <c r="E79" s="73" t="s">
        <v>141</v>
      </c>
      <c r="F79" s="73" t="s">
        <v>108</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141</v>
      </c>
      <c r="F80" s="73" t="s">
        <v>109</v>
      </c>
      <c r="G80" s="73" t="s">
        <v>104</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141</v>
      </c>
      <c r="F81" s="73" t="s">
        <v>110</v>
      </c>
      <c r="G81" s="73" t="s">
        <v>104</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141</v>
      </c>
      <c r="F82" s="73" t="s">
        <v>111</v>
      </c>
      <c r="G82" s="73" t="s">
        <v>112</v>
      </c>
      <c r="H82" s="73" t="s">
        <v>77</v>
      </c>
      <c r="I82" s="79" t="s">
        <v>77</v>
      </c>
      <c r="J82" s="73" t="s">
        <v>77</v>
      </c>
      <c r="K82" s="73">
        <v>0.08</v>
      </c>
      <c r="L82" s="73">
        <v>0.08</v>
      </c>
      <c r="M82" s="73">
        <v>0.08</v>
      </c>
      <c r="N82" s="73">
        <v>0.08</v>
      </c>
      <c r="O82" s="73">
        <v>0.08</v>
      </c>
      <c r="P82" s="73">
        <v>0.08</v>
      </c>
      <c r="Q82" s="73">
        <v>0.08</v>
      </c>
      <c r="R82" s="73">
        <v>0</v>
      </c>
      <c r="S82" s="73">
        <v>0</v>
      </c>
      <c r="T82" s="73" t="s">
        <v>77</v>
      </c>
      <c r="U82" s="81" t="s">
        <v>77</v>
      </c>
    </row>
    <row r="83" spans="1:21" ht="30" x14ac:dyDescent="0.25">
      <c r="A83" t="b">
        <v>0</v>
      </c>
      <c r="B83" t="b">
        <v>0</v>
      </c>
      <c r="D83" s="78" t="s">
        <v>77</v>
      </c>
      <c r="E83" s="73" t="s">
        <v>141</v>
      </c>
      <c r="F83" s="73" t="s">
        <v>113</v>
      </c>
      <c r="G83" s="73" t="s">
        <v>114</v>
      </c>
      <c r="H83" s="73" t="s">
        <v>77</v>
      </c>
      <c r="I83" s="79" t="s">
        <v>77</v>
      </c>
      <c r="J83" s="73" t="s">
        <v>77</v>
      </c>
      <c r="K83" s="73">
        <v>0</v>
      </c>
      <c r="L83" s="73">
        <v>0</v>
      </c>
      <c r="M83" s="73">
        <v>0</v>
      </c>
      <c r="N83" s="73">
        <v>0</v>
      </c>
      <c r="O83" s="73">
        <v>0</v>
      </c>
      <c r="P83" s="73">
        <v>0</v>
      </c>
      <c r="Q83" s="73">
        <v>0</v>
      </c>
      <c r="R83" s="73">
        <v>0</v>
      </c>
      <c r="S83" s="73">
        <v>1</v>
      </c>
      <c r="T83" s="73" t="s">
        <v>77</v>
      </c>
      <c r="U83" s="81" t="s">
        <v>77</v>
      </c>
    </row>
    <row r="84" spans="1:21" x14ac:dyDescent="0.25">
      <c r="A84" t="b">
        <v>0</v>
      </c>
      <c r="B84" t="b">
        <v>0</v>
      </c>
      <c r="D84" s="78" t="s">
        <v>115</v>
      </c>
      <c r="E84" s="73" t="s">
        <v>77</v>
      </c>
      <c r="F84" s="73" t="s">
        <v>77</v>
      </c>
      <c r="G84" s="73" t="s">
        <v>77</v>
      </c>
      <c r="H84" s="73" t="s">
        <v>77</v>
      </c>
      <c r="I84" s="79" t="s">
        <v>77</v>
      </c>
      <c r="J84" s="73" t="s">
        <v>77</v>
      </c>
      <c r="K84" s="73">
        <v>8.2000000000000003E-2</v>
      </c>
      <c r="L84" s="73">
        <v>0.09</v>
      </c>
      <c r="M84" s="73">
        <v>0.09</v>
      </c>
      <c r="N84" s="73">
        <v>0.08</v>
      </c>
      <c r="O84" s="73">
        <v>0.08</v>
      </c>
      <c r="P84" s="73">
        <v>0.08</v>
      </c>
      <c r="Q84" s="73">
        <v>8.0500000000000002E-2</v>
      </c>
      <c r="R84" s="73">
        <v>0</v>
      </c>
      <c r="S84" s="73">
        <v>1</v>
      </c>
      <c r="T84" s="73" t="s">
        <v>77</v>
      </c>
      <c r="U84" s="81" t="s">
        <v>77</v>
      </c>
    </row>
    <row r="85" spans="1:21" x14ac:dyDescent="0.25">
      <c r="A85" t="b">
        <v>1</v>
      </c>
      <c r="B85" t="b">
        <v>1</v>
      </c>
      <c r="D85" s="78" t="s">
        <v>116</v>
      </c>
      <c r="E85" s="73" t="s">
        <v>77</v>
      </c>
      <c r="F85" s="73" t="s">
        <v>77</v>
      </c>
      <c r="G85" s="73" t="s">
        <v>77</v>
      </c>
      <c r="H85" s="73" t="s">
        <v>77</v>
      </c>
      <c r="I85" s="79" t="s">
        <v>77</v>
      </c>
      <c r="J85" s="73" t="s">
        <v>77</v>
      </c>
      <c r="K85" s="73">
        <v>19857602.857844602</v>
      </c>
      <c r="L85" s="73">
        <v>8718957.2042459995</v>
      </c>
      <c r="M85" s="73">
        <v>1782700.6366620001</v>
      </c>
      <c r="N85" s="73">
        <v>2516750.2581760003</v>
      </c>
      <c r="O85" s="73">
        <v>2729757.8798400005</v>
      </c>
      <c r="P85" s="73">
        <v>750946.21545600018</v>
      </c>
      <c r="Q85" s="73">
        <v>4810097.9146301206</v>
      </c>
      <c r="R85" s="73">
        <v>0</v>
      </c>
      <c r="S85" s="73">
        <v>82917.399999999994</v>
      </c>
      <c r="T85" s="73">
        <v>41249730.36685472</v>
      </c>
      <c r="U85" s="81">
        <v>6.0774097580523087E-2</v>
      </c>
    </row>
    <row r="86" spans="1:21" x14ac:dyDescent="0.25">
      <c r="A86" t="b">
        <v>1</v>
      </c>
      <c r="B86" t="b">
        <v>1</v>
      </c>
      <c r="D86" s="78" t="s">
        <v>117</v>
      </c>
      <c r="E86" s="73" t="s">
        <v>77</v>
      </c>
      <c r="F86" s="73" t="s">
        <v>77</v>
      </c>
      <c r="G86" s="73" t="s">
        <v>77</v>
      </c>
      <c r="H86" s="73" t="s">
        <v>77</v>
      </c>
      <c r="I86" s="79" t="s">
        <v>77</v>
      </c>
      <c r="J86" s="73" t="s">
        <v>77</v>
      </c>
      <c r="K86" s="73">
        <v>262023491.36814466</v>
      </c>
      <c r="L86" s="73">
        <v>105596259.47364601</v>
      </c>
      <c r="M86" s="73">
        <v>21590485.488462005</v>
      </c>
      <c r="N86" s="73">
        <v>33976128.485376</v>
      </c>
      <c r="O86" s="73">
        <v>36851731.377840005</v>
      </c>
      <c r="P86" s="73">
        <v>10137773.908656003</v>
      </c>
      <c r="Q86" s="73">
        <v>64562867.040470123</v>
      </c>
      <c r="R86" s="73">
        <v>121412.261</v>
      </c>
      <c r="S86" s="73">
        <v>165834.79999999999</v>
      </c>
      <c r="T86" s="73">
        <v>535025984.2035948</v>
      </c>
      <c r="U86" s="81">
        <v>0.78826506459377832</v>
      </c>
    </row>
    <row r="87" spans="1:21" ht="30" x14ac:dyDescent="0.25">
      <c r="A87" t="b">
        <v>0</v>
      </c>
      <c r="B87" t="b">
        <v>0</v>
      </c>
      <c r="D87" s="78" t="s">
        <v>118</v>
      </c>
      <c r="E87" s="73" t="s">
        <v>142</v>
      </c>
      <c r="F87" s="73" t="s">
        <v>120</v>
      </c>
      <c r="G87" s="73" t="s">
        <v>121</v>
      </c>
      <c r="H87" s="73" t="s">
        <v>77</v>
      </c>
      <c r="I87" s="79" t="s">
        <v>77</v>
      </c>
      <c r="J87" s="73" t="s">
        <v>77</v>
      </c>
      <c r="K87" s="73">
        <v>0.08</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142</v>
      </c>
      <c r="F88" s="73" t="s">
        <v>122</v>
      </c>
      <c r="G88" s="73" t="s">
        <v>121</v>
      </c>
      <c r="H88" s="73" t="s">
        <v>77</v>
      </c>
      <c r="I88" s="79" t="s">
        <v>77</v>
      </c>
      <c r="J88" s="73" t="s">
        <v>77</v>
      </c>
      <c r="K88" s="73">
        <v>0</v>
      </c>
      <c r="L88" s="73">
        <v>0.08</v>
      </c>
      <c r="M88" s="73">
        <v>0.08</v>
      </c>
      <c r="N88" s="73">
        <v>0.08</v>
      </c>
      <c r="O88" s="73">
        <v>0.08</v>
      </c>
      <c r="P88" s="73">
        <v>0.08</v>
      </c>
      <c r="Q88" s="73">
        <v>0</v>
      </c>
      <c r="R88" s="73">
        <v>0</v>
      </c>
      <c r="S88" s="73">
        <v>0</v>
      </c>
      <c r="T88" s="73" t="s">
        <v>77</v>
      </c>
      <c r="U88" s="81" t="s">
        <v>77</v>
      </c>
    </row>
    <row r="89" spans="1:21" ht="30" x14ac:dyDescent="0.25">
      <c r="A89" t="b">
        <v>0</v>
      </c>
      <c r="B89" t="b">
        <v>0</v>
      </c>
      <c r="D89" s="78" t="s">
        <v>77</v>
      </c>
      <c r="E89" s="73" t="s">
        <v>142</v>
      </c>
      <c r="F89" s="73" t="s">
        <v>123</v>
      </c>
      <c r="G89" s="73" t="s">
        <v>121</v>
      </c>
      <c r="H89" s="73" t="s">
        <v>77</v>
      </c>
      <c r="I89" s="79" t="s">
        <v>77</v>
      </c>
      <c r="J89" s="73" t="s">
        <v>77</v>
      </c>
      <c r="K89" s="73">
        <v>0</v>
      </c>
      <c r="L89" s="73">
        <v>0</v>
      </c>
      <c r="M89" s="73">
        <v>0</v>
      </c>
      <c r="N89" s="73">
        <v>0</v>
      </c>
      <c r="O89" s="73">
        <v>0</v>
      </c>
      <c r="P89" s="73">
        <v>0</v>
      </c>
      <c r="Q89" s="73">
        <v>0.08</v>
      </c>
      <c r="R89" s="73">
        <v>0.3</v>
      </c>
      <c r="S89" s="73">
        <v>0.3</v>
      </c>
      <c r="T89" s="73" t="s">
        <v>77</v>
      </c>
      <c r="U89" s="81" t="s">
        <v>77</v>
      </c>
    </row>
    <row r="90" spans="1:21" ht="30" x14ac:dyDescent="0.25">
      <c r="A90" t="b">
        <v>0</v>
      </c>
      <c r="B90" t="b">
        <v>0</v>
      </c>
      <c r="D90" s="78" t="s">
        <v>77</v>
      </c>
      <c r="E90" s="73" t="s">
        <v>142</v>
      </c>
      <c r="F90" s="73" t="s">
        <v>124</v>
      </c>
      <c r="G90" s="73" t="s">
        <v>121</v>
      </c>
      <c r="H90" s="73" t="s">
        <v>77</v>
      </c>
      <c r="I90" s="79" t="s">
        <v>77</v>
      </c>
      <c r="J90" s="73" t="s">
        <v>77</v>
      </c>
      <c r="K90" s="73">
        <v>0.24</v>
      </c>
      <c r="L90" s="73">
        <v>0.24</v>
      </c>
      <c r="M90" s="73">
        <v>0.24</v>
      </c>
      <c r="N90" s="73">
        <v>0.24</v>
      </c>
      <c r="O90" s="73">
        <v>0.24</v>
      </c>
      <c r="P90" s="73">
        <v>0.24</v>
      </c>
      <c r="Q90" s="73">
        <v>0</v>
      </c>
      <c r="R90" s="73">
        <v>0.24</v>
      </c>
      <c r="S90" s="73">
        <v>0.24</v>
      </c>
      <c r="T90" s="73" t="s">
        <v>77</v>
      </c>
      <c r="U90" s="81" t="s">
        <v>77</v>
      </c>
    </row>
    <row r="91" spans="1:21" x14ac:dyDescent="0.25">
      <c r="A91" t="b">
        <v>0</v>
      </c>
      <c r="B91" t="b">
        <v>0</v>
      </c>
      <c r="D91" s="78" t="s">
        <v>125</v>
      </c>
      <c r="E91" s="73" t="s">
        <v>77</v>
      </c>
      <c r="F91" s="73" t="s">
        <v>77</v>
      </c>
      <c r="G91" s="73" t="s">
        <v>77</v>
      </c>
      <c r="H91" s="73" t="s">
        <v>77</v>
      </c>
      <c r="I91" s="79" t="s">
        <v>77</v>
      </c>
      <c r="J91" s="73" t="s">
        <v>77</v>
      </c>
      <c r="K91" s="73">
        <v>0.32</v>
      </c>
      <c r="L91" s="73">
        <v>0.32</v>
      </c>
      <c r="M91" s="73">
        <v>0.32</v>
      </c>
      <c r="N91" s="73">
        <v>0.32</v>
      </c>
      <c r="O91" s="73">
        <v>0.32</v>
      </c>
      <c r="P91" s="73">
        <v>0.32</v>
      </c>
      <c r="Q91" s="73">
        <v>0.08</v>
      </c>
      <c r="R91" s="73">
        <v>0.54</v>
      </c>
      <c r="S91" s="73">
        <v>0.54</v>
      </c>
      <c r="T91" s="73" t="s">
        <v>77</v>
      </c>
      <c r="U91" s="81" t="s">
        <v>77</v>
      </c>
    </row>
    <row r="92" spans="1:21" x14ac:dyDescent="0.25">
      <c r="A92" t="b">
        <v>1</v>
      </c>
      <c r="B92" t="b">
        <v>1</v>
      </c>
      <c r="D92" s="78" t="s">
        <v>126</v>
      </c>
      <c r="E92" s="73" t="s">
        <v>77</v>
      </c>
      <c r="F92" s="73" t="s">
        <v>77</v>
      </c>
      <c r="G92" s="73" t="s">
        <v>77</v>
      </c>
      <c r="H92" s="73" t="s">
        <v>77</v>
      </c>
      <c r="I92" s="79" t="s">
        <v>77</v>
      </c>
      <c r="J92" s="73" t="s">
        <v>77</v>
      </c>
      <c r="K92" s="73">
        <v>77493084.32329601</v>
      </c>
      <c r="L92" s="73">
        <v>31000736.726208001</v>
      </c>
      <c r="M92" s="73">
        <v>6338491.1525760004</v>
      </c>
      <c r="N92" s="73">
        <v>10067001.032704001</v>
      </c>
      <c r="O92" s="73">
        <v>10919031.519360002</v>
      </c>
      <c r="P92" s="73">
        <v>3003784.8618240007</v>
      </c>
      <c r="Q92" s="73">
        <v>4780221.5300671998</v>
      </c>
      <c r="R92" s="73">
        <v>65562.620940000008</v>
      </c>
      <c r="S92" s="73">
        <v>44775.396000000001</v>
      </c>
      <c r="T92" s="73">
        <v>143712689.16297522</v>
      </c>
      <c r="U92" s="81">
        <v>0.21173493540622154</v>
      </c>
    </row>
    <row r="93" spans="1:21" x14ac:dyDescent="0.25">
      <c r="A93" t="b">
        <v>1</v>
      </c>
      <c r="B93" t="b">
        <v>1</v>
      </c>
      <c r="D93" s="78" t="s">
        <v>127</v>
      </c>
      <c r="E93" s="73" t="s">
        <v>77</v>
      </c>
      <c r="F93" s="73" t="s">
        <v>77</v>
      </c>
      <c r="G93" s="73" t="s">
        <v>77</v>
      </c>
      <c r="H93" s="73" t="s">
        <v>77</v>
      </c>
      <c r="I93" s="79" t="s">
        <v>77</v>
      </c>
      <c r="J93" s="73" t="s">
        <v>77</v>
      </c>
      <c r="K93" s="73">
        <v>339516575.6914407</v>
      </c>
      <c r="L93" s="73">
        <v>136596996.19985402</v>
      </c>
      <c r="M93" s="73">
        <v>27928976.641038004</v>
      </c>
      <c r="N93" s="73">
        <v>44043129.518080004</v>
      </c>
      <c r="O93" s="73">
        <v>47770762.897200011</v>
      </c>
      <c r="P93" s="73">
        <v>13141558.770480003</v>
      </c>
      <c r="Q93" s="73">
        <v>69343088.570537329</v>
      </c>
      <c r="R93" s="73">
        <v>186974.88193999999</v>
      </c>
      <c r="S93" s="73">
        <v>210610.196</v>
      </c>
      <c r="T93" s="73">
        <v>678738673.36657012</v>
      </c>
      <c r="U93" s="81">
        <v>1</v>
      </c>
    </row>
    <row r="97" spans="1:21" ht="18.75" x14ac:dyDescent="0.3">
      <c r="D97" s="71" t="s">
        <v>143</v>
      </c>
    </row>
    <row r="98" spans="1:21" x14ac:dyDescent="0.25">
      <c r="D98" s="72" t="s">
        <v>36</v>
      </c>
      <c r="E98" s="2" t="s">
        <v>144</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ht="45" x14ac:dyDescent="0.25">
      <c r="A101" t="b">
        <v>1</v>
      </c>
      <c r="B101" t="b">
        <v>0</v>
      </c>
      <c r="D101" s="78" t="s">
        <v>70</v>
      </c>
      <c r="E101" s="73" t="s">
        <v>130</v>
      </c>
      <c r="F101" s="73" t="s">
        <v>131</v>
      </c>
      <c r="G101" s="73" t="s">
        <v>132</v>
      </c>
      <c r="H101" s="73" t="s">
        <v>74</v>
      </c>
      <c r="I101" s="79">
        <v>1</v>
      </c>
      <c r="J101" s="73" t="s">
        <v>133</v>
      </c>
      <c r="K101" s="80">
        <v>221342168.96000001</v>
      </c>
      <c r="L101" s="80">
        <v>59435584.840000004</v>
      </c>
      <c r="M101" s="80">
        <v>14858896.210000001</v>
      </c>
      <c r="N101" s="80">
        <v>24343829.329999998</v>
      </c>
      <c r="O101" s="80">
        <v>28491501.699999999</v>
      </c>
      <c r="P101" s="80">
        <v>7429448.1100000003</v>
      </c>
      <c r="Q101" s="80">
        <v>48842574.340000004</v>
      </c>
      <c r="R101" s="80">
        <v>0</v>
      </c>
      <c r="S101" s="80">
        <v>0</v>
      </c>
      <c r="T101" s="80">
        <v>404744003.49000001</v>
      </c>
      <c r="U101" s="81">
        <v>0.60300938767383139</v>
      </c>
    </row>
    <row r="102" spans="1:21" ht="75" x14ac:dyDescent="0.25">
      <c r="A102" t="b">
        <v>1</v>
      </c>
      <c r="B102" t="b">
        <v>0</v>
      </c>
      <c r="D102" s="78" t="s">
        <v>77</v>
      </c>
      <c r="E102" s="73" t="s">
        <v>130</v>
      </c>
      <c r="F102" s="73" t="s">
        <v>134</v>
      </c>
      <c r="G102" s="73" t="s">
        <v>135</v>
      </c>
      <c r="H102" s="73" t="s">
        <v>136</v>
      </c>
      <c r="I102" s="79">
        <v>1</v>
      </c>
      <c r="J102" s="73" t="s">
        <v>133</v>
      </c>
      <c r="K102" s="80">
        <v>737801.65</v>
      </c>
      <c r="L102" s="80">
        <v>22424016.600000001</v>
      </c>
      <c r="M102" s="80">
        <v>1601715.47</v>
      </c>
      <c r="N102" s="80">
        <v>3298924.29</v>
      </c>
      <c r="O102" s="80">
        <v>631798.53</v>
      </c>
      <c r="P102" s="80">
        <v>640686.18999999994</v>
      </c>
      <c r="Q102" s="80">
        <v>2527194.14</v>
      </c>
      <c r="R102" s="80">
        <v>127802.38</v>
      </c>
      <c r="S102" s="80">
        <v>82917.399999999994</v>
      </c>
      <c r="T102" s="80">
        <v>32072856.649999999</v>
      </c>
      <c r="U102" s="81">
        <v>4.7783867043616146E-2</v>
      </c>
    </row>
    <row r="103" spans="1:21" x14ac:dyDescent="0.25">
      <c r="A103" t="b">
        <v>1</v>
      </c>
      <c r="B103" t="b">
        <v>0</v>
      </c>
      <c r="D103" s="78" t="s">
        <v>77</v>
      </c>
      <c r="E103" s="73" t="s">
        <v>130</v>
      </c>
      <c r="F103" s="73" t="s">
        <v>137</v>
      </c>
      <c r="G103" s="73" t="s">
        <v>138</v>
      </c>
      <c r="H103" s="73">
        <v>220</v>
      </c>
      <c r="I103" s="79">
        <v>2</v>
      </c>
      <c r="J103" s="73" t="s">
        <v>133</v>
      </c>
      <c r="K103" s="73">
        <v>2324071.9700000002</v>
      </c>
      <c r="L103" s="73">
        <v>1510105.76</v>
      </c>
      <c r="M103" s="73">
        <v>517699.5</v>
      </c>
      <c r="N103" s="73">
        <v>445976.94</v>
      </c>
      <c r="O103" s="73">
        <v>445960.37</v>
      </c>
      <c r="P103" s="73">
        <v>90446.76</v>
      </c>
      <c r="Q103" s="73">
        <v>551207.02</v>
      </c>
      <c r="R103" s="73">
        <v>0</v>
      </c>
      <c r="S103" s="73">
        <v>0</v>
      </c>
      <c r="T103" s="73">
        <v>5885468.3200000003</v>
      </c>
      <c r="U103" s="81">
        <v>8.7684872838508111E-3</v>
      </c>
    </row>
    <row r="104" spans="1:21" x14ac:dyDescent="0.25">
      <c r="A104" t="b">
        <v>1</v>
      </c>
      <c r="B104" t="b">
        <v>1</v>
      </c>
      <c r="D104" s="78" t="s">
        <v>76</v>
      </c>
      <c r="E104" s="73" t="s">
        <v>77</v>
      </c>
      <c r="F104" s="73" t="s">
        <v>77</v>
      </c>
      <c r="G104" s="73" t="s">
        <v>77</v>
      </c>
      <c r="H104" s="73" t="s">
        <v>77</v>
      </c>
      <c r="I104" s="79" t="s">
        <v>77</v>
      </c>
      <c r="J104" s="73" t="s">
        <v>77</v>
      </c>
      <c r="K104" s="73">
        <v>224404042.58000001</v>
      </c>
      <c r="L104" s="73">
        <v>83369707.200000003</v>
      </c>
      <c r="M104" s="73">
        <v>16978311.18</v>
      </c>
      <c r="N104" s="73">
        <v>28088730.559999999</v>
      </c>
      <c r="O104" s="73">
        <v>29569260.600000001</v>
      </c>
      <c r="P104" s="73">
        <v>8160581.0600000005</v>
      </c>
      <c r="Q104" s="73">
        <v>51920975.500000007</v>
      </c>
      <c r="R104" s="73">
        <v>127802.38</v>
      </c>
      <c r="S104" s="73">
        <v>82917.399999999994</v>
      </c>
      <c r="T104" s="73">
        <v>442702328.46000004</v>
      </c>
      <c r="U104" s="81">
        <v>0.65956174200129836</v>
      </c>
    </row>
    <row r="105" spans="1:21" ht="30" x14ac:dyDescent="0.25">
      <c r="A105" t="b">
        <v>0</v>
      </c>
      <c r="B105" t="b">
        <v>0</v>
      </c>
      <c r="D105" s="78" t="s">
        <v>78</v>
      </c>
      <c r="E105" s="73" t="s">
        <v>139</v>
      </c>
      <c r="F105" s="73" t="s">
        <v>80</v>
      </c>
      <c r="G105" s="73" t="s">
        <v>11</v>
      </c>
      <c r="H105" s="73" t="s">
        <v>81</v>
      </c>
      <c r="I105" s="79" t="s">
        <v>81</v>
      </c>
      <c r="J105" s="73" t="s">
        <v>81</v>
      </c>
      <c r="K105" s="73">
        <v>0</v>
      </c>
      <c r="L105" s="73">
        <v>0</v>
      </c>
      <c r="M105" s="73">
        <v>0</v>
      </c>
      <c r="N105" s="73">
        <v>0</v>
      </c>
      <c r="O105" s="73">
        <v>0</v>
      </c>
      <c r="P105" s="73">
        <v>0</v>
      </c>
      <c r="Q105" s="73">
        <v>0</v>
      </c>
      <c r="R105" s="73">
        <v>0</v>
      </c>
      <c r="S105" s="73">
        <v>0</v>
      </c>
      <c r="T105" s="73" t="s">
        <v>77</v>
      </c>
      <c r="U105" s="81" t="s">
        <v>77</v>
      </c>
    </row>
    <row r="106" spans="1:21" x14ac:dyDescent="0.25">
      <c r="A106" t="b">
        <v>0</v>
      </c>
      <c r="B106" t="b">
        <v>0</v>
      </c>
      <c r="D106" s="78" t="s">
        <v>77</v>
      </c>
      <c r="E106" s="73" t="s">
        <v>139</v>
      </c>
      <c r="F106" s="73" t="s">
        <v>82</v>
      </c>
      <c r="G106" s="73" t="s">
        <v>83</v>
      </c>
      <c r="H106" s="73" t="s">
        <v>81</v>
      </c>
      <c r="I106" s="79" t="s">
        <v>81</v>
      </c>
      <c r="J106" s="73" t="s">
        <v>81</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77</v>
      </c>
      <c r="U106" s="81" t="s">
        <v>77</v>
      </c>
    </row>
    <row r="107" spans="1:21" x14ac:dyDescent="0.25">
      <c r="A107" t="b">
        <v>0</v>
      </c>
      <c r="B107" t="b">
        <v>0</v>
      </c>
      <c r="D107" s="78" t="s">
        <v>77</v>
      </c>
      <c r="E107" s="73" t="s">
        <v>139</v>
      </c>
      <c r="F107" s="73" t="s">
        <v>85</v>
      </c>
      <c r="G107" s="73" t="s">
        <v>86</v>
      </c>
      <c r="H107" s="73" t="s">
        <v>81</v>
      </c>
      <c r="I107" s="79" t="s">
        <v>81</v>
      </c>
      <c r="J107" s="73" t="s">
        <v>81</v>
      </c>
      <c r="K107" s="73">
        <v>0</v>
      </c>
      <c r="L107" s="73">
        <v>0</v>
      </c>
      <c r="M107" s="73">
        <v>0</v>
      </c>
      <c r="N107" s="73">
        <v>0</v>
      </c>
      <c r="O107" s="73">
        <v>0</v>
      </c>
      <c r="P107" s="73">
        <v>0</v>
      </c>
      <c r="Q107" s="73">
        <v>0</v>
      </c>
      <c r="R107" s="73">
        <v>0</v>
      </c>
      <c r="S107" s="73">
        <v>0</v>
      </c>
      <c r="T107" s="73" t="s">
        <v>77</v>
      </c>
      <c r="U107" s="81" t="s">
        <v>77</v>
      </c>
    </row>
    <row r="108" spans="1:21" ht="45" x14ac:dyDescent="0.25">
      <c r="A108" t="b">
        <v>0</v>
      </c>
      <c r="B108" t="b">
        <v>0</v>
      </c>
      <c r="D108" s="78" t="s">
        <v>77</v>
      </c>
      <c r="E108" s="73" t="s">
        <v>139</v>
      </c>
      <c r="F108" s="73" t="s">
        <v>93</v>
      </c>
      <c r="G108" s="73" t="s">
        <v>94</v>
      </c>
      <c r="H108" s="73" t="s">
        <v>81</v>
      </c>
      <c r="I108" s="79" t="s">
        <v>81</v>
      </c>
      <c r="J108" s="73" t="s">
        <v>81</v>
      </c>
      <c r="K108" s="73">
        <v>0.05</v>
      </c>
      <c r="L108" s="73">
        <v>7.0000000000000007E-2</v>
      </c>
      <c r="M108" s="73">
        <v>7.0000000000000007E-2</v>
      </c>
      <c r="N108" s="73">
        <v>0.05</v>
      </c>
      <c r="O108" s="73">
        <v>7.0000000000000007E-2</v>
      </c>
      <c r="P108" s="73">
        <v>7.0000000000000007E-2</v>
      </c>
      <c r="Q108" s="73">
        <v>7.0000000000000007E-2</v>
      </c>
      <c r="R108" s="73">
        <v>0</v>
      </c>
      <c r="S108" s="73">
        <v>0</v>
      </c>
      <c r="T108" s="73" t="s">
        <v>77</v>
      </c>
      <c r="U108" s="81" t="s">
        <v>77</v>
      </c>
    </row>
    <row r="109" spans="1:21" x14ac:dyDescent="0.25">
      <c r="A109" t="b">
        <v>0</v>
      </c>
      <c r="B109" t="b">
        <v>0</v>
      </c>
      <c r="D109" s="78" t="s">
        <v>77</v>
      </c>
      <c r="E109" s="73" t="s">
        <v>139</v>
      </c>
      <c r="F109" s="73" t="s">
        <v>95</v>
      </c>
      <c r="G109" s="73" t="s">
        <v>145</v>
      </c>
      <c r="H109" s="73" t="s">
        <v>81</v>
      </c>
      <c r="I109" s="79" t="s">
        <v>81</v>
      </c>
      <c r="J109" s="73" t="s">
        <v>81</v>
      </c>
      <c r="K109" s="73">
        <v>0</v>
      </c>
      <c r="L109" s="73">
        <v>0</v>
      </c>
      <c r="M109" s="73">
        <v>0</v>
      </c>
      <c r="N109" s="73">
        <v>0</v>
      </c>
      <c r="O109" s="73">
        <v>0</v>
      </c>
      <c r="P109" s="73">
        <v>0</v>
      </c>
      <c r="Q109" s="73">
        <v>0</v>
      </c>
      <c r="R109" s="73">
        <v>-0.75</v>
      </c>
      <c r="S109" s="73">
        <v>0</v>
      </c>
      <c r="T109" s="73" t="s">
        <v>77</v>
      </c>
      <c r="U109" s="81" t="s">
        <v>77</v>
      </c>
    </row>
    <row r="110" spans="1:21" ht="60" x14ac:dyDescent="0.25">
      <c r="A110" t="b">
        <v>0</v>
      </c>
      <c r="B110" t="b">
        <v>0</v>
      </c>
      <c r="D110" s="78" t="s">
        <v>77</v>
      </c>
      <c r="E110" s="73" t="s">
        <v>139</v>
      </c>
      <c r="F110" s="73" t="s">
        <v>87</v>
      </c>
      <c r="G110" s="73" t="s">
        <v>140</v>
      </c>
      <c r="H110" s="73" t="s">
        <v>81</v>
      </c>
      <c r="I110" s="79" t="s">
        <v>81</v>
      </c>
      <c r="J110" s="73" t="s">
        <v>81</v>
      </c>
      <c r="K110" s="73">
        <v>0</v>
      </c>
      <c r="L110" s="73">
        <v>0</v>
      </c>
      <c r="M110" s="73">
        <v>0</v>
      </c>
      <c r="N110" s="73">
        <v>0</v>
      </c>
      <c r="O110" s="73">
        <v>0</v>
      </c>
      <c r="P110" s="73">
        <v>0</v>
      </c>
      <c r="Q110" s="73">
        <v>0</v>
      </c>
      <c r="R110" s="73">
        <v>0</v>
      </c>
      <c r="S110" s="73">
        <v>0</v>
      </c>
      <c r="T110" s="73" t="s">
        <v>77</v>
      </c>
      <c r="U110" s="81" t="s">
        <v>77</v>
      </c>
    </row>
    <row r="111" spans="1:21" ht="45" x14ac:dyDescent="0.25">
      <c r="A111" t="b">
        <v>0</v>
      </c>
      <c r="B111" t="b">
        <v>0</v>
      </c>
      <c r="D111" s="78" t="s">
        <v>77</v>
      </c>
      <c r="E111" s="73" t="s">
        <v>139</v>
      </c>
      <c r="F111" s="73" t="s">
        <v>97</v>
      </c>
      <c r="G111" s="73" t="s">
        <v>98</v>
      </c>
      <c r="H111" s="73" t="s">
        <v>81</v>
      </c>
      <c r="I111" s="79" t="s">
        <v>81</v>
      </c>
      <c r="J111" s="73" t="s">
        <v>81</v>
      </c>
      <c r="K111" s="73">
        <v>0</v>
      </c>
      <c r="L111" s="73">
        <v>0</v>
      </c>
      <c r="M111" s="73">
        <v>0</v>
      </c>
      <c r="N111" s="73">
        <v>0</v>
      </c>
      <c r="O111" s="73">
        <v>0</v>
      </c>
      <c r="P111" s="73">
        <v>0</v>
      </c>
      <c r="Q111" s="73">
        <v>1E-3</v>
      </c>
      <c r="R111" s="73">
        <v>0</v>
      </c>
      <c r="S111" s="73">
        <v>0</v>
      </c>
      <c r="T111" s="73" t="s">
        <v>77</v>
      </c>
      <c r="U111" s="81" t="s">
        <v>77</v>
      </c>
    </row>
    <row r="112" spans="1:21" ht="30" x14ac:dyDescent="0.25">
      <c r="A112" t="b">
        <v>0</v>
      </c>
      <c r="B112" t="b">
        <v>0</v>
      </c>
      <c r="D112" s="78" t="s">
        <v>77</v>
      </c>
      <c r="E112" s="73" t="s">
        <v>139</v>
      </c>
      <c r="F112" s="73" t="s">
        <v>84</v>
      </c>
      <c r="G112" s="73" t="s">
        <v>6</v>
      </c>
      <c r="H112" s="73" t="s">
        <v>81</v>
      </c>
      <c r="I112" s="79" t="s">
        <v>81</v>
      </c>
      <c r="J112" s="73" t="s">
        <v>81</v>
      </c>
      <c r="K112" s="73">
        <v>0</v>
      </c>
      <c r="L112" s="73">
        <v>0</v>
      </c>
      <c r="M112" s="73">
        <v>0</v>
      </c>
      <c r="N112" s="73">
        <v>0</v>
      </c>
      <c r="O112" s="73">
        <v>0</v>
      </c>
      <c r="P112" s="73">
        <v>0</v>
      </c>
      <c r="Q112" s="73">
        <v>0</v>
      </c>
      <c r="R112" s="73">
        <v>0</v>
      </c>
      <c r="S112" s="73">
        <v>0</v>
      </c>
      <c r="T112" s="73" t="s">
        <v>77</v>
      </c>
      <c r="U112" s="81" t="s">
        <v>77</v>
      </c>
    </row>
    <row r="113" spans="1:21" x14ac:dyDescent="0.25">
      <c r="A113" t="b">
        <v>0</v>
      </c>
      <c r="B113" t="b">
        <v>0</v>
      </c>
      <c r="D113" s="78" t="s">
        <v>99</v>
      </c>
      <c r="E113" s="73" t="s">
        <v>77</v>
      </c>
      <c r="F113" s="73" t="s">
        <v>77</v>
      </c>
      <c r="G113" s="73" t="s">
        <v>77</v>
      </c>
      <c r="H113" s="73" t="s">
        <v>77</v>
      </c>
      <c r="I113" s="79" t="s">
        <v>77</v>
      </c>
      <c r="J113" s="73" t="s">
        <v>77</v>
      </c>
      <c r="K113" s="73">
        <v>7.0000000000000007E-2</v>
      </c>
      <c r="L113" s="73">
        <v>0.14000000000000001</v>
      </c>
      <c r="M113" s="73">
        <v>0.14000000000000001</v>
      </c>
      <c r="N113" s="73">
        <v>0.12000000000000001</v>
      </c>
      <c r="O113" s="73">
        <v>0.14000000000000001</v>
      </c>
      <c r="P113" s="73">
        <v>0.14000000000000001</v>
      </c>
      <c r="Q113" s="73">
        <v>0.14100000000000001</v>
      </c>
      <c r="R113" s="73">
        <v>-0.75</v>
      </c>
      <c r="S113" s="73">
        <v>0</v>
      </c>
      <c r="T113" s="73" t="s">
        <v>77</v>
      </c>
      <c r="U113" s="81" t="s">
        <v>77</v>
      </c>
    </row>
    <row r="114" spans="1:21" x14ac:dyDescent="0.25">
      <c r="A114" t="b">
        <v>1</v>
      </c>
      <c r="B114" t="b">
        <v>1</v>
      </c>
      <c r="D114" s="78" t="s">
        <v>100</v>
      </c>
      <c r="E114" s="73" t="s">
        <v>77</v>
      </c>
      <c r="F114" s="73" t="s">
        <v>77</v>
      </c>
      <c r="G114" s="73" t="s">
        <v>77</v>
      </c>
      <c r="H114" s="73" t="s">
        <v>77</v>
      </c>
      <c r="I114" s="79" t="s">
        <v>77</v>
      </c>
      <c r="J114" s="73" t="s">
        <v>77</v>
      </c>
      <c r="K114" s="73">
        <v>240112325.56060004</v>
      </c>
      <c r="L114" s="73">
        <v>95041466.208000019</v>
      </c>
      <c r="M114" s="73">
        <v>19355274.745200001</v>
      </c>
      <c r="N114" s="73">
        <v>31459378.227200001</v>
      </c>
      <c r="O114" s="73">
        <v>33708957.084000006</v>
      </c>
      <c r="P114" s="73">
        <v>9303062.408400001</v>
      </c>
      <c r="Q114" s="73">
        <v>59241833.04550001</v>
      </c>
      <c r="R114" s="73">
        <v>31950.595000000001</v>
      </c>
      <c r="S114" s="73">
        <v>82917.399999999994</v>
      </c>
      <c r="T114" s="73">
        <v>488337165.27390003</v>
      </c>
      <c r="U114" s="81">
        <v>0.72755097659517165</v>
      </c>
    </row>
    <row r="115" spans="1:21" ht="30" x14ac:dyDescent="0.25">
      <c r="A115" t="b">
        <v>0</v>
      </c>
      <c r="B115" t="b">
        <v>0</v>
      </c>
      <c r="D115" s="78" t="s">
        <v>101</v>
      </c>
      <c r="E115" s="73" t="s">
        <v>141</v>
      </c>
      <c r="F115" s="73" t="s">
        <v>103</v>
      </c>
      <c r="G115" s="73" t="s">
        <v>104</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x14ac:dyDescent="0.25">
      <c r="A116" t="b">
        <v>0</v>
      </c>
      <c r="B116" t="b">
        <v>0</v>
      </c>
      <c r="D116" s="78" t="s">
        <v>77</v>
      </c>
      <c r="E116" s="73" t="s">
        <v>141</v>
      </c>
      <c r="F116" s="73" t="s">
        <v>105</v>
      </c>
      <c r="G116" s="73" t="s">
        <v>104</v>
      </c>
      <c r="H116" s="73" t="s">
        <v>77</v>
      </c>
      <c r="I116" s="79" t="s">
        <v>77</v>
      </c>
      <c r="J116" s="73" t="s">
        <v>77</v>
      </c>
      <c r="K116" s="73">
        <v>2E-3</v>
      </c>
      <c r="L116" s="73">
        <v>0.01</v>
      </c>
      <c r="M116" s="73">
        <v>0.01</v>
      </c>
      <c r="N116" s="73">
        <v>0</v>
      </c>
      <c r="O116" s="73">
        <v>0</v>
      </c>
      <c r="P116" s="73">
        <v>0</v>
      </c>
      <c r="Q116" s="73">
        <v>5.0000000000000001E-4</v>
      </c>
      <c r="R116" s="73">
        <v>0</v>
      </c>
      <c r="S116" s="73">
        <v>0</v>
      </c>
      <c r="T116" s="73" t="s">
        <v>77</v>
      </c>
      <c r="U116" s="81" t="s">
        <v>77</v>
      </c>
    </row>
    <row r="117" spans="1:21" ht="30" x14ac:dyDescent="0.25">
      <c r="A117" t="b">
        <v>0</v>
      </c>
      <c r="B117" t="b">
        <v>0</v>
      </c>
      <c r="D117" s="78" t="s">
        <v>77</v>
      </c>
      <c r="E117" s="73" t="s">
        <v>141</v>
      </c>
      <c r="F117" s="73" t="s">
        <v>106</v>
      </c>
      <c r="G117" s="73" t="s">
        <v>104</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ht="30" x14ac:dyDescent="0.25">
      <c r="A118" t="b">
        <v>0</v>
      </c>
      <c r="B118" t="b">
        <v>0</v>
      </c>
      <c r="D118" s="78" t="s">
        <v>77</v>
      </c>
      <c r="E118" s="73" t="s">
        <v>141</v>
      </c>
      <c r="F118" s="73" t="s">
        <v>107</v>
      </c>
      <c r="G118" s="73" t="s">
        <v>104</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141</v>
      </c>
      <c r="F119" s="73" t="s">
        <v>108</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141</v>
      </c>
      <c r="F120" s="73" t="s">
        <v>109</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141</v>
      </c>
      <c r="F121" s="73" t="s">
        <v>110</v>
      </c>
      <c r="G121" s="73" t="s">
        <v>104</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141</v>
      </c>
      <c r="F122" s="73" t="s">
        <v>111</v>
      </c>
      <c r="G122" s="73" t="s">
        <v>112</v>
      </c>
      <c r="H122" s="73" t="s">
        <v>77</v>
      </c>
      <c r="I122" s="79" t="s">
        <v>77</v>
      </c>
      <c r="J122" s="73" t="s">
        <v>77</v>
      </c>
      <c r="K122" s="73">
        <v>0.08</v>
      </c>
      <c r="L122" s="73">
        <v>0.08</v>
      </c>
      <c r="M122" s="73">
        <v>0.08</v>
      </c>
      <c r="N122" s="73">
        <v>0.08</v>
      </c>
      <c r="O122" s="73">
        <v>0.08</v>
      </c>
      <c r="P122" s="73">
        <v>0.08</v>
      </c>
      <c r="Q122" s="73">
        <v>0.08</v>
      </c>
      <c r="R122" s="73">
        <v>0</v>
      </c>
      <c r="S122" s="73">
        <v>0</v>
      </c>
      <c r="T122" s="73" t="s">
        <v>77</v>
      </c>
      <c r="U122" s="81" t="s">
        <v>77</v>
      </c>
    </row>
    <row r="123" spans="1:21" ht="30" x14ac:dyDescent="0.25">
      <c r="A123" t="b">
        <v>0</v>
      </c>
      <c r="B123" t="b">
        <v>0</v>
      </c>
      <c r="D123" s="78" t="s">
        <v>77</v>
      </c>
      <c r="E123" s="73" t="s">
        <v>141</v>
      </c>
      <c r="F123" s="73" t="s">
        <v>113</v>
      </c>
      <c r="G123" s="73" t="s">
        <v>114</v>
      </c>
      <c r="H123" s="73" t="s">
        <v>77</v>
      </c>
      <c r="I123" s="79" t="s">
        <v>77</v>
      </c>
      <c r="J123" s="73" t="s">
        <v>77</v>
      </c>
      <c r="K123" s="73">
        <v>0</v>
      </c>
      <c r="L123" s="73">
        <v>0</v>
      </c>
      <c r="M123" s="73">
        <v>0</v>
      </c>
      <c r="N123" s="73">
        <v>0</v>
      </c>
      <c r="O123" s="73">
        <v>0</v>
      </c>
      <c r="P123" s="73">
        <v>0</v>
      </c>
      <c r="Q123" s="73">
        <v>0</v>
      </c>
      <c r="R123" s="73">
        <v>0</v>
      </c>
      <c r="S123" s="73">
        <v>1</v>
      </c>
      <c r="T123" s="73" t="s">
        <v>77</v>
      </c>
      <c r="U123" s="81" t="s">
        <v>77</v>
      </c>
    </row>
    <row r="124" spans="1:21" x14ac:dyDescent="0.25">
      <c r="A124" t="b">
        <v>0</v>
      </c>
      <c r="B124" t="b">
        <v>0</v>
      </c>
      <c r="D124" s="78" t="s">
        <v>115</v>
      </c>
      <c r="E124" s="73" t="s">
        <v>77</v>
      </c>
      <c r="F124" s="73" t="s">
        <v>77</v>
      </c>
      <c r="G124" s="73" t="s">
        <v>77</v>
      </c>
      <c r="H124" s="73" t="s">
        <v>77</v>
      </c>
      <c r="I124" s="79" t="s">
        <v>77</v>
      </c>
      <c r="J124" s="73" t="s">
        <v>77</v>
      </c>
      <c r="K124" s="73">
        <v>8.2000000000000003E-2</v>
      </c>
      <c r="L124" s="73">
        <v>0.09</v>
      </c>
      <c r="M124" s="73">
        <v>0.09</v>
      </c>
      <c r="N124" s="73">
        <v>0.08</v>
      </c>
      <c r="O124" s="73">
        <v>0.08</v>
      </c>
      <c r="P124" s="73">
        <v>0.08</v>
      </c>
      <c r="Q124" s="73">
        <v>8.0500000000000002E-2</v>
      </c>
      <c r="R124" s="73">
        <v>0</v>
      </c>
      <c r="S124" s="73">
        <v>1</v>
      </c>
      <c r="T124" s="73" t="s">
        <v>77</v>
      </c>
      <c r="U124" s="81" t="s">
        <v>77</v>
      </c>
    </row>
    <row r="125" spans="1:21" x14ac:dyDescent="0.25">
      <c r="A125" t="b">
        <v>1</v>
      </c>
      <c r="B125" t="b">
        <v>1</v>
      </c>
      <c r="D125" s="78" t="s">
        <v>116</v>
      </c>
      <c r="E125" s="73" t="s">
        <v>77</v>
      </c>
      <c r="F125" s="73" t="s">
        <v>77</v>
      </c>
      <c r="G125" s="73" t="s">
        <v>77</v>
      </c>
      <c r="H125" s="73" t="s">
        <v>77</v>
      </c>
      <c r="I125" s="79" t="s">
        <v>77</v>
      </c>
      <c r="J125" s="73" t="s">
        <v>77</v>
      </c>
      <c r="K125" s="73">
        <v>19689210.695969205</v>
      </c>
      <c r="L125" s="73">
        <v>8553731.9587200023</v>
      </c>
      <c r="M125" s="73">
        <v>1741974.727068</v>
      </c>
      <c r="N125" s="73">
        <v>2516750.2581760003</v>
      </c>
      <c r="O125" s="73">
        <v>2696716.5667200005</v>
      </c>
      <c r="P125" s="73">
        <v>744244.99267200008</v>
      </c>
      <c r="Q125" s="73">
        <v>4768967.560162751</v>
      </c>
      <c r="R125" s="73">
        <v>0</v>
      </c>
      <c r="S125" s="73">
        <v>82917.399999999994</v>
      </c>
      <c r="T125" s="73">
        <v>40794514.159487955</v>
      </c>
      <c r="U125" s="81">
        <v>6.0777861541244683E-2</v>
      </c>
    </row>
    <row r="126" spans="1:21" x14ac:dyDescent="0.25">
      <c r="A126" t="b">
        <v>1</v>
      </c>
      <c r="B126" t="b">
        <v>1</v>
      </c>
      <c r="D126" s="78" t="s">
        <v>117</v>
      </c>
      <c r="E126" s="73" t="s">
        <v>77</v>
      </c>
      <c r="F126" s="73" t="s">
        <v>77</v>
      </c>
      <c r="G126" s="73" t="s">
        <v>77</v>
      </c>
      <c r="H126" s="73" t="s">
        <v>77</v>
      </c>
      <c r="I126" s="79" t="s">
        <v>77</v>
      </c>
      <c r="J126" s="73" t="s">
        <v>77</v>
      </c>
      <c r="K126" s="73">
        <v>259801536.25656927</v>
      </c>
      <c r="L126" s="73">
        <v>103595198.16672003</v>
      </c>
      <c r="M126" s="73">
        <v>21097249.472268004</v>
      </c>
      <c r="N126" s="73">
        <v>33976128.485376</v>
      </c>
      <c r="O126" s="73">
        <v>36405673.650720008</v>
      </c>
      <c r="P126" s="73">
        <v>10047307.401072001</v>
      </c>
      <c r="Q126" s="73">
        <v>64010800.605662763</v>
      </c>
      <c r="R126" s="73">
        <v>31950.595000000001</v>
      </c>
      <c r="S126" s="73">
        <v>165834.79999999999</v>
      </c>
      <c r="T126" s="73">
        <v>529131679.43338811</v>
      </c>
      <c r="U126" s="81">
        <v>0.78832883813641652</v>
      </c>
    </row>
    <row r="127" spans="1:21" ht="30" x14ac:dyDescent="0.25">
      <c r="A127" t="b">
        <v>0</v>
      </c>
      <c r="B127" t="b">
        <v>0</v>
      </c>
      <c r="D127" s="78" t="s">
        <v>118</v>
      </c>
      <c r="E127" s="73" t="s">
        <v>142</v>
      </c>
      <c r="F127" s="73" t="s">
        <v>120</v>
      </c>
      <c r="G127" s="73" t="s">
        <v>121</v>
      </c>
      <c r="H127" s="73" t="s">
        <v>77</v>
      </c>
      <c r="I127" s="79" t="s">
        <v>77</v>
      </c>
      <c r="J127" s="73" t="s">
        <v>77</v>
      </c>
      <c r="K127" s="73">
        <v>0.08</v>
      </c>
      <c r="L127" s="73">
        <v>0</v>
      </c>
      <c r="M127" s="73">
        <v>0</v>
      </c>
      <c r="N127" s="73">
        <v>0</v>
      </c>
      <c r="O127" s="73">
        <v>0</v>
      </c>
      <c r="P127" s="73">
        <v>0</v>
      </c>
      <c r="Q127" s="73">
        <v>0</v>
      </c>
      <c r="R127" s="73">
        <v>0</v>
      </c>
      <c r="S127" s="73">
        <v>0</v>
      </c>
      <c r="T127" s="73" t="s">
        <v>77</v>
      </c>
      <c r="U127" s="81" t="s">
        <v>77</v>
      </c>
    </row>
    <row r="128" spans="1:21" ht="30" x14ac:dyDescent="0.25">
      <c r="A128" t="b">
        <v>0</v>
      </c>
      <c r="B128" t="b">
        <v>0</v>
      </c>
      <c r="D128" s="78" t="s">
        <v>77</v>
      </c>
      <c r="E128" s="73" t="s">
        <v>142</v>
      </c>
      <c r="F128" s="73" t="s">
        <v>122</v>
      </c>
      <c r="G128" s="73" t="s">
        <v>121</v>
      </c>
      <c r="H128" s="73" t="s">
        <v>77</v>
      </c>
      <c r="I128" s="79" t="s">
        <v>77</v>
      </c>
      <c r="J128" s="73" t="s">
        <v>77</v>
      </c>
      <c r="K128" s="73">
        <v>0</v>
      </c>
      <c r="L128" s="73">
        <v>0.08</v>
      </c>
      <c r="M128" s="73">
        <v>0.08</v>
      </c>
      <c r="N128" s="73">
        <v>0.08</v>
      </c>
      <c r="O128" s="73">
        <v>0.08</v>
      </c>
      <c r="P128" s="73">
        <v>0.08</v>
      </c>
      <c r="Q128" s="73">
        <v>0</v>
      </c>
      <c r="R128" s="73">
        <v>0</v>
      </c>
      <c r="S128" s="73">
        <v>0</v>
      </c>
      <c r="T128" s="73" t="s">
        <v>77</v>
      </c>
      <c r="U128" s="81" t="s">
        <v>77</v>
      </c>
    </row>
    <row r="129" spans="1:21" ht="30" x14ac:dyDescent="0.25">
      <c r="A129" t="b">
        <v>0</v>
      </c>
      <c r="B129" t="b">
        <v>0</v>
      </c>
      <c r="D129" s="78" t="s">
        <v>77</v>
      </c>
      <c r="E129" s="73" t="s">
        <v>142</v>
      </c>
      <c r="F129" s="73" t="s">
        <v>123</v>
      </c>
      <c r="G129" s="73" t="s">
        <v>121</v>
      </c>
      <c r="H129" s="73" t="s">
        <v>77</v>
      </c>
      <c r="I129" s="79" t="s">
        <v>77</v>
      </c>
      <c r="J129" s="73" t="s">
        <v>77</v>
      </c>
      <c r="K129" s="73">
        <v>0</v>
      </c>
      <c r="L129" s="73">
        <v>0</v>
      </c>
      <c r="M129" s="73">
        <v>0</v>
      </c>
      <c r="N129" s="73">
        <v>0</v>
      </c>
      <c r="O129" s="73">
        <v>0</v>
      </c>
      <c r="P129" s="73">
        <v>0</v>
      </c>
      <c r="Q129" s="73">
        <v>0.08</v>
      </c>
      <c r="R129" s="73">
        <v>0.3</v>
      </c>
      <c r="S129" s="73">
        <v>0.3</v>
      </c>
      <c r="T129" s="73" t="s">
        <v>77</v>
      </c>
      <c r="U129" s="81" t="s">
        <v>77</v>
      </c>
    </row>
    <row r="130" spans="1:21" ht="30" x14ac:dyDescent="0.25">
      <c r="A130" t="b">
        <v>0</v>
      </c>
      <c r="B130" t="b">
        <v>0</v>
      </c>
      <c r="D130" s="78" t="s">
        <v>77</v>
      </c>
      <c r="E130" s="73" t="s">
        <v>142</v>
      </c>
      <c r="F130" s="73" t="s">
        <v>124</v>
      </c>
      <c r="G130" s="73" t="s">
        <v>121</v>
      </c>
      <c r="H130" s="73" t="s">
        <v>77</v>
      </c>
      <c r="I130" s="79" t="s">
        <v>77</v>
      </c>
      <c r="J130" s="73" t="s">
        <v>77</v>
      </c>
      <c r="K130" s="73">
        <v>0.24</v>
      </c>
      <c r="L130" s="73">
        <v>0.24</v>
      </c>
      <c r="M130" s="73">
        <v>0.24</v>
      </c>
      <c r="N130" s="73">
        <v>0.24</v>
      </c>
      <c r="O130" s="73">
        <v>0.24</v>
      </c>
      <c r="P130" s="73">
        <v>0.24</v>
      </c>
      <c r="Q130" s="73">
        <v>0</v>
      </c>
      <c r="R130" s="73">
        <v>0.24</v>
      </c>
      <c r="S130" s="73">
        <v>0.24</v>
      </c>
      <c r="T130" s="73" t="s">
        <v>77</v>
      </c>
      <c r="U130" s="81" t="s">
        <v>77</v>
      </c>
    </row>
    <row r="131" spans="1:21" x14ac:dyDescent="0.25">
      <c r="A131" t="b">
        <v>0</v>
      </c>
      <c r="B131" t="b">
        <v>0</v>
      </c>
      <c r="D131" s="78" t="s">
        <v>125</v>
      </c>
      <c r="E131" s="73" t="s">
        <v>77</v>
      </c>
      <c r="F131" s="73" t="s">
        <v>77</v>
      </c>
      <c r="G131" s="73" t="s">
        <v>77</v>
      </c>
      <c r="H131" s="73" t="s">
        <v>77</v>
      </c>
      <c r="I131" s="79" t="s">
        <v>77</v>
      </c>
      <c r="J131" s="73" t="s">
        <v>77</v>
      </c>
      <c r="K131" s="73">
        <v>0.32</v>
      </c>
      <c r="L131" s="73">
        <v>0.32</v>
      </c>
      <c r="M131" s="73">
        <v>0.32</v>
      </c>
      <c r="N131" s="73">
        <v>0.32</v>
      </c>
      <c r="O131" s="73">
        <v>0.32</v>
      </c>
      <c r="P131" s="73">
        <v>0.32</v>
      </c>
      <c r="Q131" s="73">
        <v>0.08</v>
      </c>
      <c r="R131" s="73">
        <v>0.54</v>
      </c>
      <c r="S131" s="73">
        <v>0.54</v>
      </c>
      <c r="T131" s="73" t="s">
        <v>77</v>
      </c>
      <c r="U131" s="81" t="s">
        <v>77</v>
      </c>
    </row>
    <row r="132" spans="1:21" x14ac:dyDescent="0.25">
      <c r="A132" t="b">
        <v>1</v>
      </c>
      <c r="B132" t="b">
        <v>1</v>
      </c>
      <c r="D132" s="78" t="s">
        <v>126</v>
      </c>
      <c r="E132" s="73" t="s">
        <v>77</v>
      </c>
      <c r="F132" s="73" t="s">
        <v>77</v>
      </c>
      <c r="G132" s="73" t="s">
        <v>77</v>
      </c>
      <c r="H132" s="73" t="s">
        <v>77</v>
      </c>
      <c r="I132" s="79" t="s">
        <v>77</v>
      </c>
      <c r="J132" s="73" t="s">
        <v>77</v>
      </c>
      <c r="K132" s="73">
        <v>76835944.17939201</v>
      </c>
      <c r="L132" s="73">
        <v>30413269.186560005</v>
      </c>
      <c r="M132" s="73">
        <v>6193687.9184640003</v>
      </c>
      <c r="N132" s="73">
        <v>10067001.032704001</v>
      </c>
      <c r="O132" s="73">
        <v>10786866.266880002</v>
      </c>
      <c r="P132" s="73">
        <v>2976979.9706880003</v>
      </c>
      <c r="Q132" s="73">
        <v>4739346.6436400013</v>
      </c>
      <c r="R132" s="73">
        <v>17253.321300000003</v>
      </c>
      <c r="S132" s="73">
        <v>44775.396000000001</v>
      </c>
      <c r="T132" s="73">
        <v>142075123.91562805</v>
      </c>
      <c r="U132" s="81">
        <v>0.21167116186358348</v>
      </c>
    </row>
    <row r="133" spans="1:21" x14ac:dyDescent="0.25">
      <c r="A133" t="b">
        <v>1</v>
      </c>
      <c r="B133" t="b">
        <v>1</v>
      </c>
      <c r="D133" s="78" t="s">
        <v>127</v>
      </c>
      <c r="E133" s="73" t="s">
        <v>77</v>
      </c>
      <c r="F133" s="73" t="s">
        <v>77</v>
      </c>
      <c r="G133" s="73" t="s">
        <v>77</v>
      </c>
      <c r="H133" s="73" t="s">
        <v>77</v>
      </c>
      <c r="I133" s="79" t="s">
        <v>77</v>
      </c>
      <c r="J133" s="73" t="s">
        <v>77</v>
      </c>
      <c r="K133" s="73">
        <v>336637480.43596131</v>
      </c>
      <c r="L133" s="73">
        <v>134008467.35328004</v>
      </c>
      <c r="M133" s="73">
        <v>27290937.390732005</v>
      </c>
      <c r="N133" s="73">
        <v>44043129.518080004</v>
      </c>
      <c r="O133" s="73">
        <v>47192539.917600013</v>
      </c>
      <c r="P133" s="73">
        <v>13024287.371760003</v>
      </c>
      <c r="Q133" s="73">
        <v>68750147.24930276</v>
      </c>
      <c r="R133" s="73">
        <v>49203.916300000004</v>
      </c>
      <c r="S133" s="73">
        <v>210610.196</v>
      </c>
      <c r="T133" s="73">
        <v>671206803.34901619</v>
      </c>
      <c r="U133" s="81">
        <v>1</v>
      </c>
    </row>
  </sheetData>
  <mergeCells count="17">
    <mergeCell ref="E98:I9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2023-07-21T10:41:44Z</dcterms:created>
  <dcterms:modified xsi:type="dcterms:W3CDTF">2023-07-21T10:41:44Z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2023-07-21T10:41:44Z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9143f183-2442-4cb5-927a-2d78342eaf04</vt:lpwstr>
  </property>
  <property fmtid="{D5CDD505-2E9C-101B-9397-08002B2CF9AE}" pid="8" name="MSIP_Label_c1941c47-a837-430d-8559-fd118a72769e_ContentBits">
    <vt:lpwstr>0</vt:lpwstr>
  </property>
</Properties>
</file>